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2" activeTab="6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Сватово!$A$1:$E$18</definedName>
  </definedNames>
  <calcPr calcId="162913"/>
</workbook>
</file>

<file path=xl/calcChain.xml><?xml version="1.0" encoding="utf-8"?>
<calcChain xmlns="http://schemas.openxmlformats.org/spreadsheetml/2006/main">
  <c r="A3" i="27" l="1"/>
  <c r="A3" i="20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A4" i="32"/>
  <c r="E12" i="32" l="1"/>
  <c r="E11" i="26" l="1"/>
  <c r="E18" i="6" l="1"/>
  <c r="E14" i="14"/>
  <c r="E11" i="31" l="1"/>
  <c r="E13" i="4" l="1"/>
  <c r="E11" i="10" l="1"/>
  <c r="E11" i="20" l="1"/>
  <c r="E11" i="3" l="1"/>
  <c r="E11" i="8"/>
  <c r="E15" i="24" l="1"/>
  <c r="E11" i="13" l="1"/>
  <c r="E15" i="25"/>
  <c r="E14" i="29"/>
  <c r="E14" i="30"/>
  <c r="E19" i="15"/>
  <c r="E13" i="2" l="1"/>
  <c r="E9" i="27" l="1"/>
  <c r="E16" i="11" l="1"/>
</calcChain>
</file>

<file path=xl/sharedStrings.xml><?xml version="1.0" encoding="utf-8"?>
<sst xmlns="http://schemas.openxmlformats.org/spreadsheetml/2006/main" count="1166" uniqueCount="468">
  <si>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</si>
  <si>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</si>
  <si>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</si>
  <si>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</si>
  <si>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</si>
  <si>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</si>
  <si>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</si>
  <si>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</si>
  <si>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</si>
  <si>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Фіксуючий титановий перехідник для діалізного катетера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</si>
  <si>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</si>
  <si>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</si>
  <si>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</si>
  <si>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</si>
  <si>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</si>
  <si>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</si>
  <si>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</si>
  <si>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</si>
  <si>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</si>
  <si>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</si>
  <si>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</si>
  <si>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</si>
  <si>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</si>
  <si>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</si>
  <si>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</si>
  <si>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</si>
  <si>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</si>
  <si>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</si>
  <si>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</si>
  <si>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</si>
  <si>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</si>
  <si>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</si>
  <si>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</si>
  <si>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</si>
  <si>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</si>
  <si>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</si>
  <si>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</si>
  <si>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</si>
  <si>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</si>
  <si>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</si>
  <si>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</si>
  <si>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</si>
  <si>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</si>
  <si>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</si>
  <si>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</si>
  <si>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</si>
  <si>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</si>
  <si>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</si>
  <si>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</si>
  <si>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</si>
  <si>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</si>
  <si>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</si>
  <si>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</si>
  <si>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</si>
  <si>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</si>
  <si>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</si>
  <si>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</si>
  <si>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</si>
  <si>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</si>
  <si>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</si>
  <si>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</si>
  <si>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</si>
  <si>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</si>
  <si>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</si>
  <si>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</si>
  <si>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</si>
  <si>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</si>
  <si>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</si>
  <si>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</si>
  <si>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</si>
  <si>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</si>
  <si>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</si>
  <si>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</si>
  <si>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</si>
  <si>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</si>
  <si>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</si>
  <si>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</si>
  <si>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</si>
  <si>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</si>
  <si>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</si>
  <si>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</si>
  <si>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</si>
  <si>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</si>
  <si>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</si>
  <si>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</si>
  <si>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</si>
  <si>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</si>
  <si>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</si>
  <si>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</si>
  <si>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</si>
  <si>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</si>
  <si>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</si>
  <si>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</si>
  <si>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</si>
  <si>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</si>
  <si>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</si>
  <si>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</si>
  <si>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</si>
  <si>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</si>
  <si>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</si>
  <si>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</si>
  <si>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</si>
  <si>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</si>
  <si>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</si>
  <si>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</si>
  <si>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</si>
  <si>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</si>
  <si>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</si>
  <si>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</si>
  <si>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</si>
  <si>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</si>
  <si>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</si>
  <si>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</si>
  <si>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</si>
  <si>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</si>
  <si>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</si>
  <si>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</si>
  <si>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</si>
  <si>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</si>
  <si>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</si>
  <si>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</si>
  <si>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</si>
  <si>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</si>
  <si>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</si>
  <si>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</si>
  <si>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</si>
  <si>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</si>
  <si>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</si>
  <si>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</si>
  <si>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</si>
  <si>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</si>
  <si>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</si>
  <si>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</si>
  <si>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</si>
  <si>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</si>
  <si>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</si>
  <si>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</si>
  <si>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</si>
  <si>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</si>
  <si>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</si>
  <si>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</si>
  <si>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</si>
  <si>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</si>
  <si>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</si>
  <si>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</si>
  <si>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</si>
  <si>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</si>
  <si>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</si>
  <si>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</si>
  <si>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</si>
  <si>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</si>
  <si>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</si>
  <si>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</si>
  <si>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</si>
  <si>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</si>
  <si>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</si>
  <si>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</si>
  <si>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</si>
  <si>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</si>
  <si>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</si>
  <si>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</si>
  <si>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</si>
  <si>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</si>
  <si>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</si>
  <si>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</si>
  <si>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</si>
  <si>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</si>
  <si>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</si>
  <si>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</si>
  <si>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</si>
  <si>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</si>
  <si>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</si>
  <si>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</si>
  <si>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</si>
  <si>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</si>
  <si>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</si>
  <si>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</si>
  <si>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</si>
  <si>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</si>
  <si>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</si>
  <si>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</si>
  <si>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</si>
  <si>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</si>
  <si>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</si>
  <si>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</si>
  <si>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</si>
  <si>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</si>
  <si>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</si>
  <si>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</si>
  <si>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</si>
  <si>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</si>
  <si>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</si>
  <si>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</si>
  <si>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</si>
  <si>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</si>
  <si>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</si>
  <si>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</si>
  <si>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</si>
  <si>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</si>
  <si>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</si>
  <si>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</si>
  <si>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</si>
  <si>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</si>
  <si>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</si>
  <si>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</si>
  <si>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</si>
  <si>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</si>
  <si>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</si>
  <si>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</si>
  <si>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</si>
  <si>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</si>
  <si>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</si>
  <si>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</si>
  <si>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</si>
  <si>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</si>
  <si>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</si>
  <si>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</si>
  <si>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</si>
  <si>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</si>
  <si>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</si>
  <si>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</si>
  <si>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</si>
  <si>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</si>
  <si>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</si>
  <si>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</si>
  <si>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</si>
  <si>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</si>
  <si>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</si>
  <si>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</si>
  <si>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</si>
  <si>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</si>
  <si>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</si>
  <si>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</si>
  <si>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</si>
  <si>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</si>
  <si>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</si>
  <si>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</si>
  <si>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</si>
  <si>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</si>
  <si>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</si>
  <si>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</si>
  <si>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</si>
  <si>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</si>
  <si>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</si>
  <si>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</si>
  <si>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</si>
  <si>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</si>
  <si>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</si>
  <si>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</si>
  <si>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</si>
  <si>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</si>
  <si>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</si>
  <si>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</si>
  <si>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</si>
  <si>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</si>
  <si>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</si>
  <si>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</si>
  <si>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</si>
  <si>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</si>
  <si>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</si>
  <si>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</si>
  <si>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</si>
  <si>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</si>
  <si>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</si>
  <si>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</si>
  <si>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</si>
  <si>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</si>
  <si>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</si>
  <si>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</si>
  <si>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</si>
  <si>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</si>
  <si>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</si>
  <si>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</si>
  <si>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</si>
  <si>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</si>
  <si>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</si>
  <si>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</si>
  <si>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</si>
  <si>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</si>
  <si>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</si>
  <si>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</si>
  <si>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</si>
  <si>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</si>
  <si>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</si>
  <si>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</si>
  <si>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</si>
  <si>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</si>
  <si>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</si>
  <si>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</si>
  <si>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</si>
  <si>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</si>
  <si>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</si>
  <si>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</si>
  <si>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</si>
  <si>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</si>
  <si>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</si>
  <si>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</si>
  <si>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</si>
  <si>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</si>
  <si>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</si>
  <si>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</si>
  <si>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</si>
  <si>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</si>
  <si>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</si>
  <si>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</si>
  <si>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</si>
  <si>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</si>
  <si>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</si>
  <si>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</si>
  <si>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</si>
  <si>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</si>
  <si>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</si>
  <si>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</si>
  <si>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</si>
  <si>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</si>
  <si>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</si>
  <si>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</si>
  <si>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</si>
  <si>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</si>
  <si>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</si>
  <si>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</si>
  <si>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</si>
  <si>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</si>
  <si>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</si>
  <si>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</si>
  <si>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</si>
  <si>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</si>
  <si>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</si>
  <si>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</si>
  <si>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</si>
  <si>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</si>
  <si>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</si>
  <si>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</si>
  <si>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</si>
  <si>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</si>
  <si>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</si>
  <si>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</si>
  <si>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</si>
  <si>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</si>
  <si>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</si>
  <si>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</si>
  <si>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</si>
  <si>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</si>
  <si>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</si>
  <si>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</si>
  <si>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28-склад   1-сосуд.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</si>
  <si>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</si>
  <si>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</si>
  <si>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</si>
  <si>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</si>
  <si>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</si>
  <si>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</si>
  <si>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</si>
  <si>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108-склад 32-сосуд.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</si>
  <si>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</si>
  <si>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</si>
  <si>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</si>
  <si>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</si>
  <si>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</si>
  <si>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</si>
  <si>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Вінорельбін 50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</si>
  <si>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</si>
  <si>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</si>
  <si>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</si>
  <si>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45-склад   2-сосуд.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</si>
  <si>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</si>
  <si>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</si>
  <si>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</si>
  <si>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13-склад   5-сосуд.</t>
  </si>
  <si>
    <t>57-склад   5-сосуд.</t>
  </si>
  <si>
    <t>28-склад   2-сосуд.</t>
  </si>
  <si>
    <t>27-склад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</si>
  <si>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</si>
  <si>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</si>
  <si>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</si>
  <si>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</si>
  <si>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</si>
  <si>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</si>
  <si>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</si>
  <si>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</si>
  <si>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</si>
  <si>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</si>
  <si>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</si>
  <si>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</si>
  <si>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</si>
  <si>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</si>
  <si>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</si>
  <si>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649-склад 98-сосуд.</t>
  </si>
  <si>
    <t>203-склад 19-сосуд.</t>
  </si>
  <si>
    <t>78-склад   20-сосуд.</t>
  </si>
  <si>
    <t xml:space="preserve">В.о.генерального директора                                                 С.І.Забудкова              </t>
  </si>
  <si>
    <t xml:space="preserve">Головний бухгалтер                                                             О. М. Савіна                                                   </t>
  </si>
  <si>
    <t>Директор                                                                      Е.А. Кравченко</t>
  </si>
  <si>
    <t>Заступник директора</t>
  </si>
  <si>
    <t>О.В.Шкута</t>
  </si>
  <si>
    <t>з медичної частини</t>
  </si>
  <si>
    <t>КНП "Троїцьке ТМО"</t>
  </si>
  <si>
    <t>КНП "Міловська ЦРЛ"</t>
  </si>
  <si>
    <t>КНП "Новопсковське РТМО"</t>
  </si>
  <si>
    <t>КНП "Луганський обласний кардіологічний диспансер"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</si>
  <si>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</si>
  <si>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</si>
  <si>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</si>
  <si>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</si>
  <si>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</si>
  <si>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КАНСИДАЗ®, ліофілізат для розчину для інфузій по 70 мг, 1 флакон з порошком у картоній коробці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</si>
  <si>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</si>
  <si>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</si>
  <si>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БІОВЕН, розчин для інфузій 10 % по 50 мл у флаконі; по 1 флакону в пачці з картону</t>
  </si>
  <si>
    <t>2301400 Імунодефіцити дорослі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</si>
  <si>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</si>
  <si>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</si>
  <si>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МАЙХЕП ALL™, таблетки, вкриті плівковою оболонкою, 400мг/100мг;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</si>
  <si>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Голова комісії з припинення юридичної особи</t>
  </si>
  <si>
    <t>Р.Нужний</t>
  </si>
  <si>
    <t>КАЛЬЦІЮ ФОЛІНАТ, розчин для ін'єкцій, 10мг/мл, по 3 мл в ампулі, по 5 ампул в пачці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</si>
  <si>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</si>
  <si>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</si>
  <si>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РЕВАЦИО, таблетки, вкриті плівковою оболонкою, по 20 мг, по 15 таблеток у блістері; по 6 блістерів у картонній коробці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</si>
  <si>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</si>
  <si>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</si>
  <si>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</si>
  <si>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</si>
  <si>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Двокамерні частотно-адаптовані ШВРС з можливістю автоматичного регулювання амплітуди при шлуночковому ритмоведенні (DDDR)</t>
  </si>
  <si>
    <t>17-склад   29-травм.</t>
  </si>
  <si>
    <t>3-склад    5-сосуд.</t>
  </si>
  <si>
    <t>34-склад   11-сосуд.</t>
  </si>
  <si>
    <t>63-склад  31-сосуд.</t>
  </si>
  <si>
    <t>76-склад   5-сосуд.</t>
  </si>
  <si>
    <t>28-склад     3-сосуд.</t>
  </si>
  <si>
    <t>96-склад  32-сосуд.</t>
  </si>
  <si>
    <t>269-склад  62-сосуд.</t>
  </si>
  <si>
    <t>14-склад   1-сосуд.</t>
  </si>
  <si>
    <t>55-склад   23-сосуд.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</si>
  <si>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02.03.2020 року</t>
  </si>
  <si>
    <t>Дакарбазин МЕДАК 200мг,10фл.</t>
  </si>
  <si>
    <t>Доксорубіцин-ТЕВА 2мг/мл по 25мл №1ф</t>
  </si>
  <si>
    <t>Ендоксан 500мг,1фл.з порошком</t>
  </si>
  <si>
    <t>Метотрексат-ТЕВА 25мг/мл по 2мл №1</t>
  </si>
  <si>
    <t>БІОЛОГІЧНИЙ КЛАПАН СЕРЦЯ МІТРАЛЬНИЙ         Е 100-31М</t>
  </si>
  <si>
    <t>Клапан серця механічний двостулковий для протезування мітрального клапана 29MJ-501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</si>
  <si>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</si>
  <si>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</si>
  <si>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</si>
  <si>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</si>
  <si>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</si>
  <si>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</si>
  <si>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>20-склад     22-сосуд.</t>
  </si>
  <si>
    <t>5-склад  66-сосуд.</t>
  </si>
  <si>
    <t>634-склад  87-сосуд.</t>
  </si>
  <si>
    <t>609-склад 15-сосуд.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</si>
  <si>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12.03.2020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</si>
  <si>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10.03.2020 року</t>
  </si>
  <si>
    <t xml:space="preserve">Бетфер 1а ПЛЮС, порошок для розчину для ін.6000 000 МО (30мкг) 1 флакон з 1 амп по 1мл  серия 31119 до 26,11,2021  (1386.82 грн.) 27.000 фл        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</si>
  <si>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10.03.2020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</si>
  <si>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10.03.2020 року </t>
  </si>
  <si>
    <t xml:space="preserve">Бетфер 1а ПЛЮС порошок для рощину для інєкцій по 6000000 МО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</si>
  <si>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09.03.2020 року</t>
  </si>
  <si>
    <t>Бетфер серія 31119</t>
  </si>
  <si>
    <t xml:space="preserve">БЕТФЕР 1а ПЛЮС, порошок для розчину для ін'єкцій по 6000000 МО (30 мкг)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</si>
  <si>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10.03.2020 року   </t>
  </si>
  <si>
    <t>Інтерферон бата-а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</si>
  <si>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08.03.2020 року</t>
  </si>
  <si>
    <t>Бетфер 1а Плюс</t>
  </si>
  <si>
    <t>Копаксон 40</t>
  </si>
  <si>
    <t>Копаксон-ТЕВА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</si>
  <si>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10.03.2020 року</t>
  </si>
  <si>
    <t>Бетфер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</si>
</sst>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6" fillId="0" borderId="0"/>
    <xf numFmtId="0" fontId="37" fillId="0" borderId="0">
      <alignment horizontal="left"/>
    </xf>
  </cellStyleXfs>
  <cellXfs count="34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9" fillId="0" borderId="8" xfId="0" applyFont="1" applyFill="1" applyBorder="1"/>
    <xf numFmtId="0" fontId="2" fillId="0" borderId="6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2" fillId="5" borderId="35" xfId="1" applyFont="1" applyFill="1" applyBorder="1" applyAlignment="1">
      <alignment horizontal="left" vertical="center" wrapText="1"/>
    </xf>
    <xf numFmtId="164" fontId="37" fillId="29" borderId="0" xfId="49" applyNumberFormat="1" applyFont="1" applyFill="1" applyBorder="1" applyAlignment="1">
      <alignment horizontal="right" vertical="top" wrapText="1"/>
    </xf>
    <xf numFmtId="0" fontId="37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/>
    </xf>
    <xf numFmtId="0" fontId="2" fillId="4" borderId="35" xfId="1" applyFont="1" applyFill="1" applyBorder="1" applyAlignment="1">
      <alignment horizontal="left" vertical="center" wrapText="1"/>
    </xf>
    <xf numFmtId="0" fontId="35" fillId="6" borderId="1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29" fillId="0" borderId="2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31" fillId="0" borderId="30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zoomScale="112" zoomScaleNormal="112" workbookViewId="0">
      <selection activeCell="K9" sqref="K9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25" hidden="1" customWidth="1"/>
    <col min="7" max="16384" width="9.140625" style="4"/>
  </cols>
  <sheetData>
    <row r="1" spans="1:5" x14ac:dyDescent="0.25">
      <c r="E1" s="156" t="s">
        <v>39</v>
      </c>
    </row>
    <row r="2" spans="1:5" ht="40.5" customHeight="1" x14ac:dyDescent="0.25">
      <c r="B2" s="254" t="s">
        <v>451</v>
      </c>
      <c r="C2" s="254"/>
      <c r="D2" s="254"/>
      <c r="E2" s="254"/>
    </row>
    <row r="3" spans="1:5" x14ac:dyDescent="0.25">
      <c r="B3" s="255" t="s">
        <v>385</v>
      </c>
      <c r="C3" s="255"/>
      <c r="D3" s="255"/>
      <c r="E3" s="255"/>
    </row>
    <row r="4" spans="1:5" ht="27.75" customHeight="1" x14ac:dyDescent="0.25">
      <c r="B4" s="256" t="s">
        <v>26</v>
      </c>
      <c r="C4" s="256"/>
      <c r="D4" s="256"/>
      <c r="E4" s="256"/>
    </row>
    <row r="5" spans="1:5" ht="23.25" customHeight="1" x14ac:dyDescent="0.25">
      <c r="A5" s="257" t="s">
        <v>22</v>
      </c>
      <c r="B5" s="259" t="s">
        <v>20</v>
      </c>
      <c r="C5" s="261" t="s">
        <v>21</v>
      </c>
      <c r="D5" s="263" t="s">
        <v>23</v>
      </c>
      <c r="E5" s="264"/>
    </row>
    <row r="6" spans="1:5" ht="36" customHeight="1" x14ac:dyDescent="0.25">
      <c r="A6" s="258"/>
      <c r="B6" s="260"/>
      <c r="C6" s="262"/>
      <c r="D6" s="233" t="s">
        <v>24</v>
      </c>
      <c r="E6" s="233" t="s">
        <v>0</v>
      </c>
    </row>
    <row r="7" spans="1:5" ht="13.5" customHeight="1" x14ac:dyDescent="0.25">
      <c r="A7" s="36">
        <v>1</v>
      </c>
      <c r="B7" s="178">
        <v>2</v>
      </c>
      <c r="C7" s="164">
        <v>3</v>
      </c>
      <c r="D7" s="233">
        <v>4</v>
      </c>
      <c r="E7" s="233">
        <v>5</v>
      </c>
    </row>
    <row r="8" spans="1:5" ht="45" x14ac:dyDescent="0.25">
      <c r="A8" s="31"/>
      <c r="B8" s="179" t="s">
        <v>15</v>
      </c>
      <c r="C8" s="169" t="s">
        <v>175</v>
      </c>
      <c r="D8" s="42" t="s">
        <v>51</v>
      </c>
      <c r="E8" s="207">
        <v>1480</v>
      </c>
    </row>
    <row r="9" spans="1:5" ht="45" x14ac:dyDescent="0.25">
      <c r="A9" s="31"/>
      <c r="B9" s="179" t="s">
        <v>15</v>
      </c>
      <c r="C9" s="169" t="s">
        <v>176</v>
      </c>
      <c r="D9" s="42" t="s">
        <v>51</v>
      </c>
      <c r="E9" s="207">
        <v>170</v>
      </c>
    </row>
    <row r="10" spans="1:5" ht="75" x14ac:dyDescent="0.25">
      <c r="A10" s="31"/>
      <c r="B10" s="179" t="s">
        <v>378</v>
      </c>
      <c r="C10" s="175" t="s">
        <v>379</v>
      </c>
      <c r="D10" s="176" t="s">
        <v>27</v>
      </c>
      <c r="E10" s="207">
        <v>112500</v>
      </c>
    </row>
    <row r="11" spans="1:5" ht="75" x14ac:dyDescent="0.25">
      <c r="A11" s="31"/>
      <c r="B11" s="179" t="s">
        <v>378</v>
      </c>
      <c r="C11" s="175" t="s">
        <v>380</v>
      </c>
      <c r="D11" s="176" t="s">
        <v>27</v>
      </c>
      <c r="E11" s="207">
        <v>8000</v>
      </c>
    </row>
    <row r="12" spans="1:5" ht="60" x14ac:dyDescent="0.25">
      <c r="A12" s="31"/>
      <c r="B12" s="179" t="s">
        <v>82</v>
      </c>
      <c r="C12" s="175" t="s">
        <v>350</v>
      </c>
      <c r="D12" s="176" t="s">
        <v>28</v>
      </c>
      <c r="E12" s="207">
        <v>140</v>
      </c>
    </row>
    <row r="13" spans="1:5" ht="30" x14ac:dyDescent="0.25">
      <c r="A13" s="31"/>
      <c r="B13" s="179" t="s">
        <v>3</v>
      </c>
      <c r="C13" s="175" t="s">
        <v>356</v>
      </c>
      <c r="D13" s="176" t="s">
        <v>28</v>
      </c>
      <c r="E13" s="207">
        <v>201</v>
      </c>
    </row>
    <row r="14" spans="1:5" ht="59.25" customHeight="1" x14ac:dyDescent="0.25">
      <c r="A14" s="31"/>
      <c r="B14" s="180" t="s">
        <v>82</v>
      </c>
      <c r="C14" s="64" t="s">
        <v>239</v>
      </c>
      <c r="D14" s="65" t="s">
        <v>30</v>
      </c>
      <c r="E14" s="212">
        <v>2</v>
      </c>
    </row>
    <row r="15" spans="1:5" ht="59.25" customHeight="1" x14ac:dyDescent="0.25">
      <c r="A15" s="31"/>
      <c r="B15" s="180" t="s">
        <v>409</v>
      </c>
      <c r="C15" s="248" t="s">
        <v>408</v>
      </c>
      <c r="D15" s="12" t="s">
        <v>28</v>
      </c>
      <c r="E15" s="212">
        <v>170</v>
      </c>
    </row>
    <row r="16" spans="1:5" ht="59.25" customHeight="1" x14ac:dyDescent="0.25">
      <c r="A16" s="31"/>
      <c r="B16" s="180" t="s">
        <v>82</v>
      </c>
      <c r="C16" s="64" t="s">
        <v>328</v>
      </c>
      <c r="D16" s="65" t="s">
        <v>30</v>
      </c>
      <c r="E16" s="212">
        <v>1</v>
      </c>
    </row>
    <row r="17" spans="1:5" ht="59.25" customHeight="1" x14ac:dyDescent="0.25">
      <c r="A17" s="31"/>
      <c r="B17" s="180" t="s">
        <v>82</v>
      </c>
      <c r="C17" s="64" t="s">
        <v>250</v>
      </c>
      <c r="D17" s="65" t="s">
        <v>30</v>
      </c>
      <c r="E17" s="212">
        <v>3</v>
      </c>
    </row>
    <row r="18" spans="1:5" ht="59.25" customHeight="1" x14ac:dyDescent="0.25">
      <c r="A18" s="31"/>
      <c r="B18" s="180" t="s">
        <v>82</v>
      </c>
      <c r="C18" s="64" t="s">
        <v>251</v>
      </c>
      <c r="D18" s="65" t="s">
        <v>30</v>
      </c>
      <c r="E18" s="212">
        <v>4</v>
      </c>
    </row>
    <row r="19" spans="1:5" ht="41.25" customHeight="1" x14ac:dyDescent="0.25">
      <c r="A19" s="31"/>
      <c r="B19" s="180" t="s">
        <v>82</v>
      </c>
      <c r="C19" s="66" t="s">
        <v>161</v>
      </c>
      <c r="D19" s="12" t="s">
        <v>30</v>
      </c>
      <c r="E19" s="214">
        <v>5</v>
      </c>
    </row>
    <row r="20" spans="1:5" ht="41.25" customHeight="1" x14ac:dyDescent="0.25">
      <c r="A20" s="31"/>
      <c r="B20" s="180" t="s">
        <v>82</v>
      </c>
      <c r="C20" s="66" t="s">
        <v>162</v>
      </c>
      <c r="D20" s="12" t="s">
        <v>30</v>
      </c>
      <c r="E20" s="214">
        <v>2</v>
      </c>
    </row>
    <row r="21" spans="1:5" ht="41.25" customHeight="1" x14ac:dyDescent="0.25">
      <c r="A21" s="31"/>
      <c r="B21" s="180" t="s">
        <v>82</v>
      </c>
      <c r="C21" s="66" t="s">
        <v>249</v>
      </c>
      <c r="D21" s="12" t="s">
        <v>30</v>
      </c>
      <c r="E21" s="214">
        <v>2</v>
      </c>
    </row>
    <row r="22" spans="1:5" ht="41.25" customHeight="1" x14ac:dyDescent="0.25">
      <c r="A22" s="31"/>
      <c r="B22" s="180" t="s">
        <v>82</v>
      </c>
      <c r="C22" s="66" t="s">
        <v>439</v>
      </c>
      <c r="D22" s="12" t="s">
        <v>30</v>
      </c>
      <c r="E22" s="214">
        <v>1</v>
      </c>
    </row>
    <row r="23" spans="1:5" ht="41.25" customHeight="1" x14ac:dyDescent="0.25">
      <c r="A23" s="31"/>
      <c r="B23" s="180" t="s">
        <v>82</v>
      </c>
      <c r="C23" s="66" t="s">
        <v>160</v>
      </c>
      <c r="D23" s="12" t="s">
        <v>30</v>
      </c>
      <c r="E23" s="214">
        <v>3</v>
      </c>
    </row>
    <row r="24" spans="1:5" ht="41.25" customHeight="1" x14ac:dyDescent="0.25">
      <c r="A24" s="31"/>
      <c r="B24" s="180" t="s">
        <v>82</v>
      </c>
      <c r="C24" s="76" t="s">
        <v>372</v>
      </c>
      <c r="D24" s="12" t="s">
        <v>17</v>
      </c>
      <c r="E24" s="214">
        <v>50</v>
      </c>
    </row>
    <row r="25" spans="1:5" ht="41.25" customHeight="1" x14ac:dyDescent="0.25">
      <c r="A25" s="31"/>
      <c r="B25" s="180" t="s">
        <v>82</v>
      </c>
      <c r="C25" s="76" t="s">
        <v>373</v>
      </c>
      <c r="D25" s="12" t="s">
        <v>56</v>
      </c>
      <c r="E25" s="214">
        <v>1568</v>
      </c>
    </row>
    <row r="26" spans="1:5" ht="45" x14ac:dyDescent="0.25">
      <c r="A26" s="31"/>
      <c r="B26" s="181" t="s">
        <v>276</v>
      </c>
      <c r="C26" s="79" t="s">
        <v>419</v>
      </c>
      <c r="D26" s="12" t="s">
        <v>25</v>
      </c>
      <c r="E26" s="212">
        <v>26</v>
      </c>
    </row>
    <row r="27" spans="1:5" ht="45" x14ac:dyDescent="0.25">
      <c r="A27" s="31"/>
      <c r="B27" s="182" t="s">
        <v>3</v>
      </c>
      <c r="C27" s="168" t="s">
        <v>164</v>
      </c>
      <c r="D27" s="125" t="s">
        <v>28</v>
      </c>
      <c r="E27" s="212">
        <v>58</v>
      </c>
    </row>
    <row r="28" spans="1:5" ht="45" x14ac:dyDescent="0.25">
      <c r="A28" s="31"/>
      <c r="B28" s="182" t="s">
        <v>420</v>
      </c>
      <c r="C28" s="168" t="s">
        <v>422</v>
      </c>
      <c r="D28" s="125" t="s">
        <v>30</v>
      </c>
      <c r="E28" s="212">
        <v>4</v>
      </c>
    </row>
    <row r="29" spans="1:5" ht="60" x14ac:dyDescent="0.25">
      <c r="A29" s="31"/>
      <c r="B29" s="182" t="s">
        <v>3</v>
      </c>
      <c r="C29" s="168" t="s">
        <v>445</v>
      </c>
      <c r="D29" s="125" t="s">
        <v>28</v>
      </c>
      <c r="E29" s="212">
        <v>40</v>
      </c>
    </row>
    <row r="30" spans="1:5" ht="30" x14ac:dyDescent="0.25">
      <c r="A30" s="31"/>
      <c r="B30" s="182" t="s">
        <v>234</v>
      </c>
      <c r="C30" s="168" t="s">
        <v>236</v>
      </c>
      <c r="D30" s="125" t="s">
        <v>25</v>
      </c>
      <c r="E30" s="212">
        <v>9</v>
      </c>
    </row>
    <row r="31" spans="1:5" ht="60" x14ac:dyDescent="0.25">
      <c r="A31" s="31"/>
      <c r="B31" s="249" t="s">
        <v>84</v>
      </c>
      <c r="C31" s="168" t="s">
        <v>411</v>
      </c>
      <c r="D31" s="125" t="s">
        <v>56</v>
      </c>
      <c r="E31" s="217">
        <v>504</v>
      </c>
    </row>
    <row r="32" spans="1:5" ht="60" x14ac:dyDescent="0.25">
      <c r="A32" s="31"/>
      <c r="B32" s="249" t="s">
        <v>84</v>
      </c>
      <c r="C32" s="168" t="s">
        <v>410</v>
      </c>
      <c r="D32" s="125" t="s">
        <v>56</v>
      </c>
      <c r="E32" s="217">
        <v>504</v>
      </c>
    </row>
    <row r="33" spans="1:9" ht="45" x14ac:dyDescent="0.25">
      <c r="A33" s="31"/>
      <c r="B33" s="183" t="s">
        <v>252</v>
      </c>
      <c r="C33" s="62" t="s">
        <v>253</v>
      </c>
      <c r="D33" s="63" t="s">
        <v>25</v>
      </c>
      <c r="E33" s="217">
        <v>13</v>
      </c>
    </row>
    <row r="34" spans="1:9" ht="45" x14ac:dyDescent="0.25">
      <c r="A34" s="31"/>
      <c r="B34" s="182" t="s">
        <v>3</v>
      </c>
      <c r="C34" s="62" t="s">
        <v>383</v>
      </c>
      <c r="D34" s="63" t="s">
        <v>25</v>
      </c>
      <c r="E34" s="217">
        <v>19</v>
      </c>
    </row>
    <row r="35" spans="1:9" ht="30" x14ac:dyDescent="0.25">
      <c r="A35" s="31"/>
      <c r="B35" s="182" t="s">
        <v>3</v>
      </c>
      <c r="C35" s="62" t="s">
        <v>384</v>
      </c>
      <c r="D35" s="63" t="s">
        <v>28</v>
      </c>
      <c r="E35" s="217">
        <v>50</v>
      </c>
    </row>
    <row r="36" spans="1:9" ht="45" x14ac:dyDescent="0.25">
      <c r="A36" s="31"/>
      <c r="B36" s="182" t="s">
        <v>3</v>
      </c>
      <c r="C36" s="62" t="s">
        <v>446</v>
      </c>
      <c r="D36" s="63" t="s">
        <v>51</v>
      </c>
      <c r="E36" s="217">
        <v>34000</v>
      </c>
    </row>
    <row r="37" spans="1:9" ht="67.5" customHeight="1" x14ac:dyDescent="0.25">
      <c r="A37" s="31"/>
      <c r="B37" s="180" t="s">
        <v>2</v>
      </c>
      <c r="C37" s="61" t="s">
        <v>12</v>
      </c>
      <c r="D37" s="12" t="s">
        <v>30</v>
      </c>
      <c r="E37" s="214">
        <v>9</v>
      </c>
      <c r="F37" s="226" t="s">
        <v>229</v>
      </c>
    </row>
    <row r="38" spans="1:9" ht="60" x14ac:dyDescent="0.25">
      <c r="A38" s="31"/>
      <c r="B38" s="180" t="s">
        <v>2</v>
      </c>
      <c r="C38" s="61" t="s">
        <v>11</v>
      </c>
      <c r="D38" s="12" t="s">
        <v>30</v>
      </c>
      <c r="E38" s="214">
        <v>8</v>
      </c>
      <c r="F38" s="226" t="s">
        <v>229</v>
      </c>
      <c r="H38" s="195"/>
      <c r="I38" s="195"/>
    </row>
    <row r="39" spans="1:9" ht="60" x14ac:dyDescent="0.25">
      <c r="A39" s="31"/>
      <c r="B39" s="180" t="s">
        <v>2</v>
      </c>
      <c r="C39" s="61" t="s">
        <v>13</v>
      </c>
      <c r="D39" s="12" t="s">
        <v>30</v>
      </c>
      <c r="E39" s="214">
        <v>17</v>
      </c>
      <c r="F39" s="226" t="s">
        <v>377</v>
      </c>
      <c r="H39" s="195"/>
      <c r="I39" s="241"/>
    </row>
    <row r="40" spans="1:9" ht="45" x14ac:dyDescent="0.25">
      <c r="A40" s="31"/>
      <c r="B40" s="180" t="s">
        <v>2</v>
      </c>
      <c r="C40" s="67" t="s">
        <v>132</v>
      </c>
      <c r="D40" s="68" t="s">
        <v>30</v>
      </c>
      <c r="E40" s="215">
        <v>71</v>
      </c>
      <c r="F40" s="226" t="s">
        <v>448</v>
      </c>
      <c r="H40" s="195"/>
      <c r="I40" s="241"/>
    </row>
    <row r="41" spans="1:9" ht="45" x14ac:dyDescent="0.25">
      <c r="A41" s="31"/>
      <c r="B41" s="180" t="s">
        <v>2</v>
      </c>
      <c r="C41" s="67" t="s">
        <v>133</v>
      </c>
      <c r="D41" s="68" t="s">
        <v>30</v>
      </c>
      <c r="E41" s="215">
        <v>15</v>
      </c>
      <c r="F41" s="226" t="s">
        <v>229</v>
      </c>
      <c r="H41" s="195"/>
      <c r="I41" s="195"/>
    </row>
    <row r="42" spans="1:9" ht="45" x14ac:dyDescent="0.25">
      <c r="A42" s="31"/>
      <c r="B42" s="180" t="s">
        <v>2</v>
      </c>
      <c r="C42" s="67" t="s">
        <v>134</v>
      </c>
      <c r="D42" s="68" t="s">
        <v>30</v>
      </c>
      <c r="E42" s="215">
        <v>16</v>
      </c>
      <c r="F42" s="226" t="s">
        <v>229</v>
      </c>
      <c r="H42" s="195"/>
      <c r="I42" s="195"/>
    </row>
    <row r="43" spans="1:9" ht="105" x14ac:dyDescent="0.25">
      <c r="A43" s="31"/>
      <c r="B43" s="180" t="s">
        <v>2</v>
      </c>
      <c r="C43" s="67" t="s">
        <v>178</v>
      </c>
      <c r="D43" s="68" t="s">
        <v>30</v>
      </c>
      <c r="E43" s="213">
        <v>98</v>
      </c>
      <c r="F43" s="226" t="s">
        <v>389</v>
      </c>
      <c r="H43" s="195"/>
      <c r="I43" s="241"/>
    </row>
    <row r="44" spans="1:9" ht="90" x14ac:dyDescent="0.25">
      <c r="A44" s="31"/>
      <c r="B44" s="180" t="s">
        <v>2</v>
      </c>
      <c r="C44" s="67" t="s">
        <v>179</v>
      </c>
      <c r="D44" s="68" t="s">
        <v>30</v>
      </c>
      <c r="E44" s="213">
        <v>747</v>
      </c>
      <c r="F44" s="226" t="s">
        <v>387</v>
      </c>
      <c r="H44" s="195"/>
      <c r="I44" s="241"/>
    </row>
    <row r="45" spans="1:9" ht="90" x14ac:dyDescent="0.25">
      <c r="A45" s="31"/>
      <c r="B45" s="180" t="s">
        <v>2</v>
      </c>
      <c r="C45" s="67" t="s">
        <v>180</v>
      </c>
      <c r="D45" s="68" t="s">
        <v>30</v>
      </c>
      <c r="E45" s="213">
        <v>721</v>
      </c>
      <c r="F45" s="226" t="s">
        <v>449</v>
      </c>
      <c r="H45" s="195"/>
      <c r="I45" s="241"/>
    </row>
    <row r="46" spans="1:9" ht="90" x14ac:dyDescent="0.25">
      <c r="A46" s="31"/>
      <c r="B46" s="180" t="s">
        <v>2</v>
      </c>
      <c r="C46" s="67" t="s">
        <v>181</v>
      </c>
      <c r="D46" s="68" t="s">
        <v>30</v>
      </c>
      <c r="E46" s="213">
        <v>222</v>
      </c>
      <c r="F46" s="226" t="s">
        <v>388</v>
      </c>
      <c r="H46" s="195"/>
      <c r="I46" s="241"/>
    </row>
    <row r="47" spans="1:9" ht="90" x14ac:dyDescent="0.25">
      <c r="A47" s="31"/>
      <c r="B47" s="180" t="s">
        <v>2</v>
      </c>
      <c r="C47" s="67" t="s">
        <v>182</v>
      </c>
      <c r="D47" s="68" t="s">
        <v>30</v>
      </c>
      <c r="E47" s="213">
        <v>624</v>
      </c>
      <c r="F47" s="226" t="s">
        <v>450</v>
      </c>
      <c r="H47" s="195"/>
      <c r="I47" s="241"/>
    </row>
    <row r="48" spans="1:9" ht="45" x14ac:dyDescent="0.25">
      <c r="A48" s="31"/>
      <c r="B48" s="184" t="s">
        <v>3</v>
      </c>
      <c r="C48" s="79" t="s">
        <v>106</v>
      </c>
      <c r="D48" s="77" t="s">
        <v>25</v>
      </c>
      <c r="E48" s="213">
        <v>2</v>
      </c>
    </row>
    <row r="49" spans="1:6" ht="45" x14ac:dyDescent="0.25">
      <c r="A49" s="31"/>
      <c r="B49" s="184" t="s">
        <v>3</v>
      </c>
      <c r="C49" s="79" t="s">
        <v>106</v>
      </c>
      <c r="D49" s="77" t="s">
        <v>28</v>
      </c>
      <c r="E49" s="214">
        <v>220</v>
      </c>
    </row>
    <row r="50" spans="1:6" ht="60" x14ac:dyDescent="0.25">
      <c r="A50" s="31"/>
      <c r="B50" s="184" t="s">
        <v>2</v>
      </c>
      <c r="C50" s="79" t="s">
        <v>423</v>
      </c>
      <c r="D50" s="77" t="s">
        <v>73</v>
      </c>
      <c r="E50" s="214">
        <v>1</v>
      </c>
    </row>
    <row r="51" spans="1:6" ht="30" x14ac:dyDescent="0.25">
      <c r="A51" s="31"/>
      <c r="B51" s="182" t="s">
        <v>165</v>
      </c>
      <c r="C51" s="168" t="s">
        <v>267</v>
      </c>
      <c r="D51" s="63" t="s">
        <v>30</v>
      </c>
      <c r="E51" s="218">
        <v>96</v>
      </c>
    </row>
    <row r="52" spans="1:6" ht="30" x14ac:dyDescent="0.25">
      <c r="A52" s="31"/>
      <c r="B52" s="182" t="s">
        <v>166</v>
      </c>
      <c r="C52" s="168" t="s">
        <v>209</v>
      </c>
      <c r="D52" s="63" t="s">
        <v>30</v>
      </c>
      <c r="E52" s="219">
        <v>28</v>
      </c>
    </row>
    <row r="53" spans="1:6" ht="30" x14ac:dyDescent="0.25">
      <c r="A53" s="31"/>
      <c r="B53" s="180" t="s">
        <v>15</v>
      </c>
      <c r="C53" s="70" t="s">
        <v>310</v>
      </c>
      <c r="D53" s="65" t="s">
        <v>29</v>
      </c>
      <c r="E53" s="214">
        <v>950</v>
      </c>
    </row>
    <row r="54" spans="1:6" ht="30" x14ac:dyDescent="0.25">
      <c r="A54" s="31"/>
      <c r="B54" s="180" t="s">
        <v>15</v>
      </c>
      <c r="C54" s="70" t="s">
        <v>309</v>
      </c>
      <c r="D54" s="65" t="s">
        <v>29</v>
      </c>
      <c r="E54" s="214">
        <v>620</v>
      </c>
    </row>
    <row r="55" spans="1:6" ht="39" customHeight="1" x14ac:dyDescent="0.25">
      <c r="A55" s="31"/>
      <c r="B55" s="180" t="s">
        <v>3</v>
      </c>
      <c r="C55" s="61" t="s">
        <v>199</v>
      </c>
      <c r="D55" s="12" t="s">
        <v>28</v>
      </c>
      <c r="E55" s="214">
        <v>439</v>
      </c>
    </row>
    <row r="56" spans="1:6" ht="39" customHeight="1" x14ac:dyDescent="0.25">
      <c r="A56" s="31"/>
      <c r="B56" s="180" t="s">
        <v>3</v>
      </c>
      <c r="C56" s="61" t="s">
        <v>233</v>
      </c>
      <c r="D56" s="12" t="s">
        <v>28</v>
      </c>
      <c r="E56" s="215">
        <v>207</v>
      </c>
    </row>
    <row r="57" spans="1:6" ht="39" customHeight="1" x14ac:dyDescent="0.25">
      <c r="A57" s="31"/>
      <c r="B57" s="180" t="s">
        <v>3</v>
      </c>
      <c r="C57" s="61" t="s">
        <v>210</v>
      </c>
      <c r="D57" s="12" t="s">
        <v>28</v>
      </c>
      <c r="E57" s="215">
        <v>47</v>
      </c>
    </row>
    <row r="58" spans="1:6" ht="39" customHeight="1" x14ac:dyDescent="0.25">
      <c r="A58" s="31"/>
      <c r="B58" s="180" t="s">
        <v>3</v>
      </c>
      <c r="C58" s="61" t="s">
        <v>235</v>
      </c>
      <c r="D58" s="12" t="s">
        <v>28</v>
      </c>
      <c r="E58" s="215">
        <v>20</v>
      </c>
    </row>
    <row r="59" spans="1:6" ht="39" customHeight="1" x14ac:dyDescent="0.25">
      <c r="A59" s="31"/>
      <c r="B59" s="183" t="s">
        <v>2</v>
      </c>
      <c r="C59" s="61" t="s">
        <v>83</v>
      </c>
      <c r="D59" s="12" t="s">
        <v>17</v>
      </c>
      <c r="E59" s="215">
        <v>78</v>
      </c>
      <c r="F59" s="226" t="s">
        <v>433</v>
      </c>
    </row>
    <row r="60" spans="1:6" ht="39" customHeight="1" x14ac:dyDescent="0.25">
      <c r="A60" s="31"/>
      <c r="B60" s="183" t="s">
        <v>276</v>
      </c>
      <c r="C60" s="61" t="s">
        <v>362</v>
      </c>
      <c r="D60" s="12" t="s">
        <v>56</v>
      </c>
      <c r="E60" s="215">
        <v>2440</v>
      </c>
      <c r="F60" s="226" t="s">
        <v>278</v>
      </c>
    </row>
    <row r="61" spans="1:6" ht="39" customHeight="1" x14ac:dyDescent="0.25">
      <c r="A61" s="31"/>
      <c r="B61" s="183" t="s">
        <v>420</v>
      </c>
      <c r="C61" s="61" t="s">
        <v>421</v>
      </c>
      <c r="D61" s="12" t="s">
        <v>30</v>
      </c>
      <c r="E61" s="215">
        <v>1</v>
      </c>
      <c r="F61" s="226"/>
    </row>
    <row r="62" spans="1:6" ht="39" customHeight="1" x14ac:dyDescent="0.25">
      <c r="A62" s="31"/>
      <c r="B62" s="183" t="s">
        <v>2</v>
      </c>
      <c r="C62" s="61" t="s">
        <v>240</v>
      </c>
      <c r="D62" s="12" t="s">
        <v>30</v>
      </c>
      <c r="E62" s="215">
        <v>4</v>
      </c>
    </row>
    <row r="63" spans="1:6" ht="39" customHeight="1" x14ac:dyDescent="0.25">
      <c r="A63" s="31"/>
      <c r="B63" s="183" t="s">
        <v>2</v>
      </c>
      <c r="C63" s="61" t="s">
        <v>293</v>
      </c>
      <c r="D63" s="12" t="s">
        <v>30</v>
      </c>
      <c r="E63" s="215">
        <v>1</v>
      </c>
    </row>
    <row r="64" spans="1:6" ht="39" customHeight="1" x14ac:dyDescent="0.25">
      <c r="A64" s="31"/>
      <c r="B64" s="183" t="s">
        <v>2</v>
      </c>
      <c r="C64" s="70" t="s">
        <v>357</v>
      </c>
      <c r="D64" s="65" t="s">
        <v>30</v>
      </c>
      <c r="E64" s="215">
        <v>20</v>
      </c>
    </row>
    <row r="65" spans="1:7" ht="90" x14ac:dyDescent="0.25">
      <c r="A65" s="31"/>
      <c r="B65" s="183" t="s">
        <v>3</v>
      </c>
      <c r="C65" s="245" t="s">
        <v>404</v>
      </c>
      <c r="D65" s="246" t="s">
        <v>25</v>
      </c>
      <c r="E65" s="246">
        <v>4</v>
      </c>
      <c r="F65" s="243"/>
      <c r="G65" s="244"/>
    </row>
    <row r="66" spans="1:7" ht="47.25" customHeight="1" x14ac:dyDescent="0.25">
      <c r="A66" s="31"/>
      <c r="B66" s="183" t="s">
        <v>84</v>
      </c>
      <c r="C66" s="70" t="s">
        <v>382</v>
      </c>
      <c r="D66" s="65" t="s">
        <v>56</v>
      </c>
      <c r="E66" s="215">
        <v>1764</v>
      </c>
    </row>
    <row r="67" spans="1:7" ht="45" x14ac:dyDescent="0.25">
      <c r="A67" s="31"/>
      <c r="B67" s="183" t="s">
        <v>3</v>
      </c>
      <c r="C67" s="71" t="s">
        <v>376</v>
      </c>
      <c r="D67" s="69" t="s">
        <v>28</v>
      </c>
      <c r="E67" s="215">
        <v>641</v>
      </c>
    </row>
    <row r="68" spans="1:7" ht="45" x14ac:dyDescent="0.25">
      <c r="A68" s="31"/>
      <c r="B68" s="180" t="s">
        <v>96</v>
      </c>
      <c r="C68" s="70" t="s">
        <v>10</v>
      </c>
      <c r="D68" s="65" t="s">
        <v>30</v>
      </c>
      <c r="E68" s="214">
        <v>2</v>
      </c>
    </row>
    <row r="69" spans="1:7" ht="30" x14ac:dyDescent="0.25">
      <c r="A69" s="31"/>
      <c r="B69" s="180" t="s">
        <v>3</v>
      </c>
      <c r="C69" s="70" t="s">
        <v>259</v>
      </c>
      <c r="D69" s="65" t="s">
        <v>28</v>
      </c>
      <c r="E69" s="214">
        <v>10</v>
      </c>
    </row>
    <row r="70" spans="1:7" ht="30" x14ac:dyDescent="0.25">
      <c r="A70" s="31"/>
      <c r="B70" s="180" t="s">
        <v>3</v>
      </c>
      <c r="C70" s="242" t="s">
        <v>405</v>
      </c>
      <c r="D70" s="65" t="s">
        <v>28</v>
      </c>
      <c r="E70" s="214">
        <v>10</v>
      </c>
    </row>
    <row r="71" spans="1:7" ht="45" x14ac:dyDescent="0.25">
      <c r="A71" s="31"/>
      <c r="B71" s="180" t="s">
        <v>2</v>
      </c>
      <c r="C71" s="70" t="s">
        <v>319</v>
      </c>
      <c r="D71" s="65" t="s">
        <v>30</v>
      </c>
      <c r="E71" s="214">
        <v>12</v>
      </c>
    </row>
    <row r="72" spans="1:7" ht="45" x14ac:dyDescent="0.25">
      <c r="A72" s="31"/>
      <c r="B72" s="180" t="s">
        <v>2</v>
      </c>
      <c r="C72" s="70" t="s">
        <v>320</v>
      </c>
      <c r="D72" s="65" t="s">
        <v>30</v>
      </c>
      <c r="E72" s="214">
        <v>6</v>
      </c>
    </row>
    <row r="73" spans="1:7" ht="45" x14ac:dyDescent="0.25">
      <c r="A73" s="31"/>
      <c r="B73" s="180" t="s">
        <v>2</v>
      </c>
      <c r="C73" s="70" t="s">
        <v>272</v>
      </c>
      <c r="D73" s="65" t="s">
        <v>30</v>
      </c>
      <c r="E73" s="214">
        <v>1</v>
      </c>
    </row>
    <row r="74" spans="1:7" ht="45" x14ac:dyDescent="0.25">
      <c r="A74" s="31"/>
      <c r="B74" s="180" t="s">
        <v>2</v>
      </c>
      <c r="C74" s="70" t="s">
        <v>290</v>
      </c>
      <c r="D74" s="65" t="s">
        <v>30</v>
      </c>
      <c r="E74" s="214">
        <v>5</v>
      </c>
    </row>
    <row r="75" spans="1:7" ht="45" x14ac:dyDescent="0.25">
      <c r="A75" s="31"/>
      <c r="B75" s="180" t="s">
        <v>2</v>
      </c>
      <c r="C75" s="70" t="s">
        <v>316</v>
      </c>
      <c r="D75" s="65" t="s">
        <v>30</v>
      </c>
      <c r="E75" s="214">
        <v>2</v>
      </c>
    </row>
    <row r="76" spans="1:7" ht="45" x14ac:dyDescent="0.25">
      <c r="A76" s="31"/>
      <c r="B76" s="180" t="s">
        <v>2</v>
      </c>
      <c r="C76" s="70" t="s">
        <v>374</v>
      </c>
      <c r="D76" s="65" t="s">
        <v>30</v>
      </c>
      <c r="E76" s="214">
        <v>10</v>
      </c>
    </row>
    <row r="77" spans="1:7" ht="45" x14ac:dyDescent="0.25">
      <c r="A77" s="31"/>
      <c r="B77" s="180" t="s">
        <v>2</v>
      </c>
      <c r="C77" s="70" t="s">
        <v>285</v>
      </c>
      <c r="D77" s="65" t="s">
        <v>30</v>
      </c>
      <c r="E77" s="214">
        <v>2</v>
      </c>
    </row>
    <row r="78" spans="1:7" ht="45" x14ac:dyDescent="0.25">
      <c r="A78" s="31"/>
      <c r="B78" s="180" t="s">
        <v>2</v>
      </c>
      <c r="C78" s="70" t="s">
        <v>286</v>
      </c>
      <c r="D78" s="65" t="s">
        <v>30</v>
      </c>
      <c r="E78" s="214">
        <v>2</v>
      </c>
    </row>
    <row r="79" spans="1:7" ht="45" x14ac:dyDescent="0.25">
      <c r="A79" s="31"/>
      <c r="B79" s="180" t="s">
        <v>2</v>
      </c>
      <c r="C79" s="70" t="s">
        <v>287</v>
      </c>
      <c r="D79" s="65" t="s">
        <v>30</v>
      </c>
      <c r="E79" s="214">
        <v>2</v>
      </c>
    </row>
    <row r="80" spans="1:7" ht="45" x14ac:dyDescent="0.25">
      <c r="A80" s="31"/>
      <c r="B80" s="180" t="s">
        <v>2</v>
      </c>
      <c r="C80" s="70" t="s">
        <v>288</v>
      </c>
      <c r="D80" s="65" t="s">
        <v>30</v>
      </c>
      <c r="E80" s="214">
        <v>2</v>
      </c>
    </row>
    <row r="81" spans="1:6" ht="45" x14ac:dyDescent="0.25">
      <c r="A81" s="31"/>
      <c r="B81" s="180" t="s">
        <v>2</v>
      </c>
      <c r="C81" s="70" t="s">
        <v>289</v>
      </c>
      <c r="D81" s="65" t="s">
        <v>30</v>
      </c>
      <c r="E81" s="214">
        <v>2</v>
      </c>
    </row>
    <row r="82" spans="1:6" ht="45" x14ac:dyDescent="0.25">
      <c r="A82" s="31"/>
      <c r="B82" s="180" t="s">
        <v>2</v>
      </c>
      <c r="C82" s="70" t="s">
        <v>318</v>
      </c>
      <c r="D82" s="65" t="s">
        <v>30</v>
      </c>
      <c r="E82" s="214">
        <v>1</v>
      </c>
    </row>
    <row r="83" spans="1:6" s="195" customFormat="1" ht="60" x14ac:dyDescent="0.25">
      <c r="A83" s="230"/>
      <c r="B83" s="231" t="s">
        <v>144</v>
      </c>
      <c r="C83" s="232" t="s">
        <v>155</v>
      </c>
      <c r="D83" s="220" t="s">
        <v>30</v>
      </c>
      <c r="E83" s="214">
        <v>3</v>
      </c>
      <c r="F83" s="225"/>
    </row>
    <row r="84" spans="1:6" ht="60" x14ac:dyDescent="0.25">
      <c r="A84" s="31"/>
      <c r="B84" s="180" t="s">
        <v>144</v>
      </c>
      <c r="C84" s="66" t="s">
        <v>280</v>
      </c>
      <c r="D84" s="69" t="s">
        <v>73</v>
      </c>
      <c r="E84" s="214">
        <v>1</v>
      </c>
    </row>
    <row r="85" spans="1:6" ht="60" x14ac:dyDescent="0.25">
      <c r="A85" s="31"/>
      <c r="B85" s="185" t="s">
        <v>144</v>
      </c>
      <c r="C85" s="70" t="s">
        <v>156</v>
      </c>
      <c r="D85" s="63" t="s">
        <v>30</v>
      </c>
      <c r="E85" s="214">
        <v>6</v>
      </c>
    </row>
    <row r="86" spans="1:6" ht="60" x14ac:dyDescent="0.25">
      <c r="A86" s="31"/>
      <c r="B86" s="185" t="s">
        <v>144</v>
      </c>
      <c r="C86" s="70" t="s">
        <v>157</v>
      </c>
      <c r="D86" s="63" t="s">
        <v>30</v>
      </c>
      <c r="E86" s="214">
        <v>7</v>
      </c>
    </row>
    <row r="87" spans="1:6" ht="60" x14ac:dyDescent="0.25">
      <c r="A87" s="31"/>
      <c r="B87" s="185" t="s">
        <v>144</v>
      </c>
      <c r="C87" s="70" t="s">
        <v>441</v>
      </c>
      <c r="D87" s="63" t="s">
        <v>30</v>
      </c>
      <c r="E87" s="214">
        <v>2</v>
      </c>
    </row>
    <row r="88" spans="1:6" ht="60" x14ac:dyDescent="0.25">
      <c r="A88" s="31"/>
      <c r="B88" s="185" t="s">
        <v>144</v>
      </c>
      <c r="C88" s="70" t="s">
        <v>442</v>
      </c>
      <c r="D88" s="63" t="s">
        <v>30</v>
      </c>
      <c r="E88" s="214">
        <v>6</v>
      </c>
    </row>
    <row r="89" spans="1:6" ht="60" x14ac:dyDescent="0.25">
      <c r="A89" s="31"/>
      <c r="B89" s="185" t="s">
        <v>144</v>
      </c>
      <c r="C89" s="70" t="s">
        <v>443</v>
      </c>
      <c r="D89" s="63" t="s">
        <v>30</v>
      </c>
      <c r="E89" s="214">
        <v>8</v>
      </c>
    </row>
    <row r="90" spans="1:6" ht="60" x14ac:dyDescent="0.25">
      <c r="A90" s="31"/>
      <c r="B90" s="185" t="s">
        <v>144</v>
      </c>
      <c r="C90" s="70" t="s">
        <v>444</v>
      </c>
      <c r="D90" s="63" t="s">
        <v>30</v>
      </c>
      <c r="E90" s="214">
        <v>2</v>
      </c>
    </row>
    <row r="91" spans="1:6" ht="60" x14ac:dyDescent="0.25">
      <c r="A91" s="31"/>
      <c r="B91" s="185" t="s">
        <v>144</v>
      </c>
      <c r="C91" s="70" t="s">
        <v>158</v>
      </c>
      <c r="D91" s="63" t="s">
        <v>30</v>
      </c>
      <c r="E91" s="214">
        <v>6</v>
      </c>
    </row>
    <row r="92" spans="1:6" ht="60" x14ac:dyDescent="0.25">
      <c r="A92" s="31"/>
      <c r="B92" s="185" t="s">
        <v>144</v>
      </c>
      <c r="C92" s="70" t="s">
        <v>159</v>
      </c>
      <c r="D92" s="63" t="s">
        <v>30</v>
      </c>
      <c r="E92" s="214">
        <v>3</v>
      </c>
    </row>
    <row r="93" spans="1:6" ht="60" x14ac:dyDescent="0.25">
      <c r="A93" s="31"/>
      <c r="B93" s="181" t="s">
        <v>144</v>
      </c>
      <c r="C93" s="76" t="s">
        <v>135</v>
      </c>
      <c r="D93" s="63" t="s">
        <v>30</v>
      </c>
      <c r="E93" s="214">
        <v>5</v>
      </c>
    </row>
    <row r="94" spans="1:6" ht="75" x14ac:dyDescent="0.25">
      <c r="A94" s="31"/>
      <c r="B94" s="181" t="s">
        <v>170</v>
      </c>
      <c r="C94" s="76" t="s">
        <v>440</v>
      </c>
      <c r="D94" s="63" t="s">
        <v>30</v>
      </c>
      <c r="E94" s="214">
        <v>2</v>
      </c>
    </row>
    <row r="95" spans="1:6" ht="75" x14ac:dyDescent="0.25">
      <c r="A95" s="31"/>
      <c r="B95" s="181" t="s">
        <v>170</v>
      </c>
      <c r="C95" s="76" t="s">
        <v>171</v>
      </c>
      <c r="D95" s="63" t="s">
        <v>30</v>
      </c>
      <c r="E95" s="214">
        <v>18</v>
      </c>
    </row>
    <row r="96" spans="1:6" ht="75" x14ac:dyDescent="0.25">
      <c r="A96" s="31"/>
      <c r="B96" s="181" t="s">
        <v>170</v>
      </c>
      <c r="C96" s="76" t="s">
        <v>172</v>
      </c>
      <c r="D96" s="63" t="s">
        <v>30</v>
      </c>
      <c r="E96" s="214">
        <v>15</v>
      </c>
    </row>
    <row r="97" spans="1:5" ht="75" x14ac:dyDescent="0.25">
      <c r="A97" s="31"/>
      <c r="B97" s="181" t="s">
        <v>170</v>
      </c>
      <c r="C97" s="76" t="s">
        <v>173</v>
      </c>
      <c r="D97" s="63" t="s">
        <v>30</v>
      </c>
      <c r="E97" s="214">
        <v>5</v>
      </c>
    </row>
    <row r="98" spans="1:5" ht="75" x14ac:dyDescent="0.25">
      <c r="A98" s="31"/>
      <c r="B98" s="181" t="s">
        <v>170</v>
      </c>
      <c r="C98" s="76" t="s">
        <v>184</v>
      </c>
      <c r="D98" s="63" t="s">
        <v>30</v>
      </c>
      <c r="E98" s="214">
        <v>1</v>
      </c>
    </row>
    <row r="99" spans="1:5" ht="75" x14ac:dyDescent="0.25">
      <c r="A99" s="31"/>
      <c r="B99" s="181" t="s">
        <v>170</v>
      </c>
      <c r="C99" s="76" t="s">
        <v>185</v>
      </c>
      <c r="D99" s="63" t="s">
        <v>30</v>
      </c>
      <c r="E99" s="214">
        <v>1</v>
      </c>
    </row>
    <row r="100" spans="1:5" ht="30" x14ac:dyDescent="0.25">
      <c r="A100" s="31"/>
      <c r="B100" s="182" t="s">
        <v>168</v>
      </c>
      <c r="C100" s="168" t="s">
        <v>167</v>
      </c>
      <c r="D100" s="75" t="s">
        <v>30</v>
      </c>
      <c r="E100" s="214">
        <v>273</v>
      </c>
    </row>
    <row r="101" spans="1:5" ht="30" x14ac:dyDescent="0.25">
      <c r="A101" s="31"/>
      <c r="B101" s="182" t="s">
        <v>168</v>
      </c>
      <c r="C101" s="247" t="s">
        <v>406</v>
      </c>
      <c r="D101" s="75" t="s">
        <v>30</v>
      </c>
      <c r="E101" s="215">
        <v>1219</v>
      </c>
    </row>
    <row r="102" spans="1:5" ht="30" x14ac:dyDescent="0.25">
      <c r="A102" s="31"/>
      <c r="B102" s="209" t="s">
        <v>3</v>
      </c>
      <c r="C102" s="168" t="s">
        <v>317</v>
      </c>
      <c r="D102" s="75" t="s">
        <v>17</v>
      </c>
      <c r="E102" s="214">
        <v>250</v>
      </c>
    </row>
    <row r="103" spans="1:5" ht="30" x14ac:dyDescent="0.25">
      <c r="A103" s="31"/>
      <c r="B103" s="209" t="s">
        <v>3</v>
      </c>
      <c r="C103" s="168" t="s">
        <v>415</v>
      </c>
      <c r="D103" s="75" t="s">
        <v>17</v>
      </c>
      <c r="E103" s="214">
        <v>145</v>
      </c>
    </row>
    <row r="104" spans="1:5" ht="75" x14ac:dyDescent="0.25">
      <c r="A104" s="31"/>
      <c r="B104" s="209" t="s">
        <v>170</v>
      </c>
      <c r="C104" s="168" t="s">
        <v>416</v>
      </c>
      <c r="D104" s="75" t="s">
        <v>30</v>
      </c>
      <c r="E104" s="214">
        <v>1</v>
      </c>
    </row>
    <row r="105" spans="1:5" ht="75" x14ac:dyDescent="0.25">
      <c r="A105" s="31"/>
      <c r="B105" s="209" t="s">
        <v>170</v>
      </c>
      <c r="C105" s="168" t="s">
        <v>417</v>
      </c>
      <c r="D105" s="75" t="s">
        <v>30</v>
      </c>
      <c r="E105" s="214">
        <v>1</v>
      </c>
    </row>
    <row r="106" spans="1:5" ht="30" x14ac:dyDescent="0.25">
      <c r="A106" s="31"/>
      <c r="B106" s="185" t="s">
        <v>84</v>
      </c>
      <c r="C106" s="61" t="s">
        <v>198</v>
      </c>
      <c r="D106" s="12" t="s">
        <v>25</v>
      </c>
      <c r="E106" s="214">
        <v>4</v>
      </c>
    </row>
    <row r="107" spans="1:5" ht="45" x14ac:dyDescent="0.25">
      <c r="A107" s="31"/>
      <c r="B107" s="185" t="s">
        <v>2</v>
      </c>
      <c r="C107" s="61" t="s">
        <v>407</v>
      </c>
      <c r="D107" s="12" t="s">
        <v>35</v>
      </c>
      <c r="E107" s="214">
        <v>274</v>
      </c>
    </row>
    <row r="108" spans="1:5" ht="90" x14ac:dyDescent="0.25">
      <c r="A108" s="31"/>
      <c r="B108" s="185" t="s">
        <v>84</v>
      </c>
      <c r="C108" s="70" t="s">
        <v>386</v>
      </c>
      <c r="D108" s="65" t="s">
        <v>56</v>
      </c>
      <c r="E108" s="215">
        <v>4088</v>
      </c>
    </row>
    <row r="109" spans="1:5" ht="30" x14ac:dyDescent="0.25">
      <c r="A109" s="31"/>
      <c r="B109" s="183" t="s">
        <v>3</v>
      </c>
      <c r="C109" s="71" t="s">
        <v>238</v>
      </c>
      <c r="D109" s="69" t="s">
        <v>51</v>
      </c>
      <c r="E109" s="215">
        <v>3480</v>
      </c>
    </row>
    <row r="110" spans="1:5" ht="90" x14ac:dyDescent="0.25">
      <c r="A110" s="31"/>
      <c r="B110" s="183" t="s">
        <v>339</v>
      </c>
      <c r="C110" s="71" t="s">
        <v>381</v>
      </c>
      <c r="D110" s="69" t="s">
        <v>56</v>
      </c>
      <c r="E110" s="215">
        <v>4788</v>
      </c>
    </row>
    <row r="111" spans="1:5" ht="75" x14ac:dyDescent="0.25">
      <c r="A111" s="31"/>
      <c r="B111" s="183" t="s">
        <v>339</v>
      </c>
      <c r="C111" s="71" t="s">
        <v>412</v>
      </c>
      <c r="D111" s="69" t="s">
        <v>56</v>
      </c>
      <c r="E111" s="215">
        <v>448</v>
      </c>
    </row>
    <row r="112" spans="1:5" ht="30" x14ac:dyDescent="0.25">
      <c r="A112" s="31"/>
      <c r="B112" s="180" t="s">
        <v>3</v>
      </c>
      <c r="C112" s="67" t="s">
        <v>197</v>
      </c>
      <c r="D112" s="68" t="s">
        <v>25</v>
      </c>
      <c r="E112" s="214">
        <v>77</v>
      </c>
    </row>
    <row r="113" spans="1:9" ht="30" x14ac:dyDescent="0.25">
      <c r="A113" s="31"/>
      <c r="B113" s="180" t="s">
        <v>3</v>
      </c>
      <c r="C113" s="67" t="s">
        <v>196</v>
      </c>
      <c r="D113" s="68" t="s">
        <v>25</v>
      </c>
      <c r="E113" s="214">
        <v>45</v>
      </c>
    </row>
    <row r="114" spans="1:9" ht="46.5" customHeight="1" x14ac:dyDescent="0.25">
      <c r="A114" s="31"/>
      <c r="B114" s="183" t="s">
        <v>15</v>
      </c>
      <c r="C114" s="62" t="s">
        <v>111</v>
      </c>
      <c r="D114" s="63" t="s">
        <v>56</v>
      </c>
      <c r="E114" s="215">
        <v>2556</v>
      </c>
    </row>
    <row r="115" spans="1:9" ht="46.5" customHeight="1" x14ac:dyDescent="0.25">
      <c r="A115" s="31"/>
      <c r="B115" s="183" t="s">
        <v>2</v>
      </c>
      <c r="C115" s="62" t="s">
        <v>349</v>
      </c>
      <c r="D115" s="63" t="s">
        <v>17</v>
      </c>
      <c r="E115" s="215">
        <v>49</v>
      </c>
    </row>
    <row r="116" spans="1:9" ht="41.25" customHeight="1" x14ac:dyDescent="0.25">
      <c r="A116" s="31"/>
      <c r="B116" s="180" t="s">
        <v>3</v>
      </c>
      <c r="C116" s="61" t="s">
        <v>74</v>
      </c>
      <c r="D116" s="12" t="s">
        <v>28</v>
      </c>
      <c r="E116" s="214">
        <v>65</v>
      </c>
    </row>
    <row r="117" spans="1:9" ht="41.25" customHeight="1" x14ac:dyDescent="0.25">
      <c r="A117" s="31"/>
      <c r="B117" s="180" t="s">
        <v>2</v>
      </c>
      <c r="C117" s="61" t="s">
        <v>299</v>
      </c>
      <c r="D117" s="12" t="s">
        <v>30</v>
      </c>
      <c r="E117" s="214">
        <v>2</v>
      </c>
    </row>
    <row r="118" spans="1:9" ht="41.25" customHeight="1" x14ac:dyDescent="0.25">
      <c r="A118" s="31"/>
      <c r="B118" s="180" t="s">
        <v>2</v>
      </c>
      <c r="C118" s="61" t="s">
        <v>300</v>
      </c>
      <c r="D118" s="12" t="s">
        <v>30</v>
      </c>
      <c r="E118" s="214">
        <v>2</v>
      </c>
    </row>
    <row r="119" spans="1:9" ht="41.25" customHeight="1" x14ac:dyDescent="0.25">
      <c r="A119" s="31"/>
      <c r="B119" s="180" t="s">
        <v>2</v>
      </c>
      <c r="C119" s="61" t="s">
        <v>301</v>
      </c>
      <c r="D119" s="12" t="s">
        <v>30</v>
      </c>
      <c r="E119" s="214">
        <v>2</v>
      </c>
    </row>
    <row r="120" spans="1:9" ht="41.25" customHeight="1" x14ac:dyDescent="0.25">
      <c r="A120" s="31"/>
      <c r="B120" s="180" t="s">
        <v>2</v>
      </c>
      <c r="C120" s="61" t="s">
        <v>302</v>
      </c>
      <c r="D120" s="12" t="s">
        <v>30</v>
      </c>
      <c r="E120" s="214">
        <v>5</v>
      </c>
    </row>
    <row r="121" spans="1:9" ht="41.25" customHeight="1" x14ac:dyDescent="0.25">
      <c r="A121" s="31"/>
      <c r="B121" s="180" t="s">
        <v>2</v>
      </c>
      <c r="C121" s="61" t="s">
        <v>303</v>
      </c>
      <c r="D121" s="12" t="s">
        <v>30</v>
      </c>
      <c r="E121" s="214">
        <v>2</v>
      </c>
    </row>
    <row r="122" spans="1:9" ht="41.25" customHeight="1" x14ac:dyDescent="0.25">
      <c r="A122" s="31"/>
      <c r="B122" s="180" t="s">
        <v>2</v>
      </c>
      <c r="C122" s="61" t="s">
        <v>304</v>
      </c>
      <c r="D122" s="12" t="s">
        <v>30</v>
      </c>
      <c r="E122" s="214">
        <v>2</v>
      </c>
    </row>
    <row r="123" spans="1:9" ht="45" x14ac:dyDescent="0.25">
      <c r="A123" s="31"/>
      <c r="B123" s="180" t="s">
        <v>2</v>
      </c>
      <c r="C123" s="61" t="s">
        <v>14</v>
      </c>
      <c r="D123" s="12" t="s">
        <v>30</v>
      </c>
      <c r="E123" s="214">
        <v>50</v>
      </c>
    </row>
    <row r="124" spans="1:9" ht="90" x14ac:dyDescent="0.25">
      <c r="A124" s="31"/>
      <c r="B124" s="180" t="s">
        <v>2</v>
      </c>
      <c r="C124" s="61" t="s">
        <v>187</v>
      </c>
      <c r="D124" s="12" t="s">
        <v>30</v>
      </c>
      <c r="E124" s="214">
        <v>94</v>
      </c>
      <c r="F124" s="226" t="s">
        <v>427</v>
      </c>
      <c r="H124" s="195"/>
      <c r="I124" s="241"/>
    </row>
    <row r="125" spans="1:9" ht="105" x14ac:dyDescent="0.25">
      <c r="A125" s="31"/>
      <c r="B125" s="180" t="s">
        <v>2</v>
      </c>
      <c r="C125" s="61" t="s">
        <v>188</v>
      </c>
      <c r="D125" s="12" t="s">
        <v>30</v>
      </c>
      <c r="E125" s="214">
        <v>42</v>
      </c>
      <c r="F125" s="226" t="s">
        <v>447</v>
      </c>
      <c r="I125" s="237"/>
    </row>
    <row r="126" spans="1:9" ht="75" x14ac:dyDescent="0.25">
      <c r="A126" s="31"/>
      <c r="B126" s="180" t="s">
        <v>2</v>
      </c>
      <c r="C126" s="61" t="s">
        <v>189</v>
      </c>
      <c r="D126" s="12" t="s">
        <v>30</v>
      </c>
      <c r="E126" s="214">
        <v>331</v>
      </c>
      <c r="F126" s="226" t="s">
        <v>431</v>
      </c>
      <c r="H126" s="195"/>
      <c r="I126" s="241"/>
    </row>
    <row r="127" spans="1:9" ht="45" x14ac:dyDescent="0.25">
      <c r="A127" s="31"/>
      <c r="B127" s="180" t="s">
        <v>2</v>
      </c>
      <c r="C127" s="61" t="s">
        <v>261</v>
      </c>
      <c r="D127" s="12" t="s">
        <v>30</v>
      </c>
      <c r="E127" s="214">
        <v>1</v>
      </c>
      <c r="F127" s="226"/>
    </row>
    <row r="128" spans="1:9" ht="45" x14ac:dyDescent="0.25">
      <c r="A128" s="31"/>
      <c r="B128" s="180" t="s">
        <v>2</v>
      </c>
      <c r="C128" s="61" t="s">
        <v>273</v>
      </c>
      <c r="D128" s="12" t="s">
        <v>30</v>
      </c>
      <c r="E128" s="214">
        <v>1</v>
      </c>
      <c r="F128" s="226"/>
    </row>
    <row r="129" spans="1:6" ht="45" x14ac:dyDescent="0.25">
      <c r="A129" s="31"/>
      <c r="B129" s="180" t="s">
        <v>2</v>
      </c>
      <c r="C129" s="61" t="s">
        <v>274</v>
      </c>
      <c r="D129" s="12" t="s">
        <v>30</v>
      </c>
      <c r="E129" s="214">
        <v>1</v>
      </c>
      <c r="F129" s="226"/>
    </row>
    <row r="130" spans="1:6" ht="45" x14ac:dyDescent="0.25">
      <c r="A130" s="31"/>
      <c r="B130" s="180" t="s">
        <v>2</v>
      </c>
      <c r="C130" s="61" t="s">
        <v>260</v>
      </c>
      <c r="D130" s="12" t="s">
        <v>30</v>
      </c>
      <c r="E130" s="214">
        <v>1</v>
      </c>
      <c r="F130" s="226"/>
    </row>
    <row r="131" spans="1:6" ht="45" x14ac:dyDescent="0.25">
      <c r="A131" s="31"/>
      <c r="B131" s="180" t="s">
        <v>2</v>
      </c>
      <c r="C131" s="61" t="s">
        <v>331</v>
      </c>
      <c r="D131" s="12" t="s">
        <v>30</v>
      </c>
      <c r="E131" s="214">
        <v>3</v>
      </c>
      <c r="F131" s="226"/>
    </row>
    <row r="132" spans="1:6" ht="45" x14ac:dyDescent="0.25">
      <c r="A132" s="31"/>
      <c r="B132" s="180" t="s">
        <v>2</v>
      </c>
      <c r="C132" s="61" t="s">
        <v>332</v>
      </c>
      <c r="D132" s="12" t="s">
        <v>30</v>
      </c>
      <c r="E132" s="214">
        <v>5</v>
      </c>
      <c r="F132" s="226"/>
    </row>
    <row r="133" spans="1:6" ht="45" x14ac:dyDescent="0.25">
      <c r="A133" s="31"/>
      <c r="B133" s="180" t="s">
        <v>2</v>
      </c>
      <c r="C133" s="61" t="s">
        <v>183</v>
      </c>
      <c r="D133" s="12" t="s">
        <v>17</v>
      </c>
      <c r="E133" s="214">
        <v>170</v>
      </c>
    </row>
    <row r="134" spans="1:6" ht="45" x14ac:dyDescent="0.25">
      <c r="A134" s="31"/>
      <c r="B134" s="180" t="s">
        <v>2</v>
      </c>
      <c r="C134" s="208" t="s">
        <v>283</v>
      </c>
      <c r="D134" s="12" t="s">
        <v>73</v>
      </c>
      <c r="E134" s="215">
        <v>20</v>
      </c>
    </row>
    <row r="135" spans="1:6" ht="45" x14ac:dyDescent="0.25">
      <c r="A135" s="31"/>
      <c r="B135" s="180" t="s">
        <v>2</v>
      </c>
      <c r="C135" s="208" t="s">
        <v>284</v>
      </c>
      <c r="D135" s="12" t="s">
        <v>73</v>
      </c>
      <c r="E135" s="215">
        <v>14</v>
      </c>
    </row>
    <row r="136" spans="1:6" ht="60" x14ac:dyDescent="0.25">
      <c r="A136" s="31"/>
      <c r="B136" s="180" t="s">
        <v>2</v>
      </c>
      <c r="C136" s="208" t="s">
        <v>312</v>
      </c>
      <c r="D136" s="12" t="s">
        <v>73</v>
      </c>
      <c r="E136" s="215">
        <v>5</v>
      </c>
    </row>
    <row r="137" spans="1:6" ht="42.75" customHeight="1" x14ac:dyDescent="0.25">
      <c r="A137" s="31"/>
      <c r="B137" s="183" t="s">
        <v>2</v>
      </c>
      <c r="C137" s="72" t="s">
        <v>146</v>
      </c>
      <c r="D137" s="63" t="s">
        <v>73</v>
      </c>
      <c r="E137" s="215">
        <v>55</v>
      </c>
    </row>
    <row r="138" spans="1:6" ht="42.75" customHeight="1" x14ac:dyDescent="0.25">
      <c r="A138" s="31"/>
      <c r="B138" s="183" t="s">
        <v>2</v>
      </c>
      <c r="C138" s="72" t="s">
        <v>246</v>
      </c>
      <c r="D138" s="63" t="s">
        <v>73</v>
      </c>
      <c r="E138" s="215">
        <v>7</v>
      </c>
    </row>
    <row r="139" spans="1:6" ht="42.75" customHeight="1" x14ac:dyDescent="0.25">
      <c r="A139" s="31"/>
      <c r="B139" s="183" t="s">
        <v>2</v>
      </c>
      <c r="C139" s="72" t="s">
        <v>247</v>
      </c>
      <c r="D139" s="63" t="s">
        <v>73</v>
      </c>
      <c r="E139" s="215">
        <v>15</v>
      </c>
    </row>
    <row r="140" spans="1:6" ht="42.75" customHeight="1" x14ac:dyDescent="0.25">
      <c r="A140" s="31"/>
      <c r="B140" s="183" t="s">
        <v>2</v>
      </c>
      <c r="C140" s="72" t="s">
        <v>248</v>
      </c>
      <c r="D140" s="63" t="s">
        <v>73</v>
      </c>
      <c r="E140" s="215">
        <v>20</v>
      </c>
    </row>
    <row r="141" spans="1:6" ht="60" x14ac:dyDescent="0.25">
      <c r="A141" s="31"/>
      <c r="B141" s="180" t="s">
        <v>144</v>
      </c>
      <c r="C141" s="66" t="s">
        <v>86</v>
      </c>
      <c r="D141" s="63" t="s">
        <v>30</v>
      </c>
      <c r="E141" s="220">
        <v>2</v>
      </c>
    </row>
    <row r="142" spans="1:6" ht="60" x14ac:dyDescent="0.25">
      <c r="A142" s="31"/>
      <c r="B142" s="180" t="s">
        <v>144</v>
      </c>
      <c r="C142" s="66" t="s">
        <v>87</v>
      </c>
      <c r="D142" s="63" t="s">
        <v>30</v>
      </c>
      <c r="E142" s="220">
        <v>6</v>
      </c>
    </row>
    <row r="143" spans="1:6" ht="60" x14ac:dyDescent="0.25">
      <c r="A143" s="31"/>
      <c r="B143" s="180" t="s">
        <v>144</v>
      </c>
      <c r="C143" s="66" t="s">
        <v>88</v>
      </c>
      <c r="D143" s="63" t="s">
        <v>30</v>
      </c>
      <c r="E143" s="220">
        <v>7</v>
      </c>
    </row>
    <row r="144" spans="1:6" ht="60" x14ac:dyDescent="0.25">
      <c r="A144" s="31"/>
      <c r="B144" s="180" t="s">
        <v>144</v>
      </c>
      <c r="C144" s="66" t="s">
        <v>89</v>
      </c>
      <c r="D144" s="63" t="s">
        <v>30</v>
      </c>
      <c r="E144" s="220">
        <v>5</v>
      </c>
    </row>
    <row r="145" spans="1:6" ht="60" x14ac:dyDescent="0.25">
      <c r="A145" s="31"/>
      <c r="B145" s="180" t="s">
        <v>144</v>
      </c>
      <c r="C145" s="66" t="s">
        <v>90</v>
      </c>
      <c r="D145" s="63" t="s">
        <v>30</v>
      </c>
      <c r="E145" s="220">
        <v>5</v>
      </c>
    </row>
    <row r="146" spans="1:6" ht="60" x14ac:dyDescent="0.25">
      <c r="A146" s="31"/>
      <c r="B146" s="180" t="s">
        <v>144</v>
      </c>
      <c r="C146" s="66" t="s">
        <v>91</v>
      </c>
      <c r="D146" s="63" t="s">
        <v>30</v>
      </c>
      <c r="E146" s="220">
        <v>3</v>
      </c>
    </row>
    <row r="147" spans="1:6" ht="60" x14ac:dyDescent="0.25">
      <c r="A147" s="31"/>
      <c r="B147" s="180" t="s">
        <v>144</v>
      </c>
      <c r="C147" s="66" t="s">
        <v>297</v>
      </c>
      <c r="D147" s="63" t="s">
        <v>30</v>
      </c>
      <c r="E147" s="220">
        <v>1</v>
      </c>
    </row>
    <row r="148" spans="1:6" ht="60" x14ac:dyDescent="0.25">
      <c r="A148" s="31"/>
      <c r="B148" s="180" t="s">
        <v>144</v>
      </c>
      <c r="C148" s="66" t="s">
        <v>298</v>
      </c>
      <c r="D148" s="63" t="s">
        <v>30</v>
      </c>
      <c r="E148" s="220">
        <v>1</v>
      </c>
    </row>
    <row r="149" spans="1:6" ht="60" x14ac:dyDescent="0.25">
      <c r="A149" s="31"/>
      <c r="B149" s="181" t="s">
        <v>144</v>
      </c>
      <c r="C149" s="74" t="s">
        <v>102</v>
      </c>
      <c r="D149" s="63" t="s">
        <v>30</v>
      </c>
      <c r="E149" s="220">
        <v>1</v>
      </c>
    </row>
    <row r="150" spans="1:6" ht="30" x14ac:dyDescent="0.25">
      <c r="A150" s="31"/>
      <c r="B150" s="61" t="s">
        <v>84</v>
      </c>
      <c r="C150" s="60" t="s">
        <v>271</v>
      </c>
      <c r="D150" s="63" t="s">
        <v>35</v>
      </c>
      <c r="E150" s="220">
        <v>2</v>
      </c>
    </row>
    <row r="151" spans="1:6" ht="45" x14ac:dyDescent="0.25">
      <c r="A151" s="31"/>
      <c r="B151" s="183" t="s">
        <v>2</v>
      </c>
      <c r="C151" s="60" t="s">
        <v>294</v>
      </c>
      <c r="D151" s="63" t="s">
        <v>30</v>
      </c>
      <c r="E151" s="220">
        <v>1</v>
      </c>
    </row>
    <row r="152" spans="1:6" ht="45" x14ac:dyDescent="0.25">
      <c r="A152" s="31"/>
      <c r="B152" s="183" t="s">
        <v>2</v>
      </c>
      <c r="C152" s="60" t="s">
        <v>295</v>
      </c>
      <c r="D152" s="63" t="s">
        <v>30</v>
      </c>
      <c r="E152" s="220">
        <v>3</v>
      </c>
    </row>
    <row r="153" spans="1:6" ht="45" x14ac:dyDescent="0.25">
      <c r="A153" s="31"/>
      <c r="B153" s="183" t="s">
        <v>2</v>
      </c>
      <c r="C153" s="60" t="s">
        <v>296</v>
      </c>
      <c r="D153" s="63" t="s">
        <v>30</v>
      </c>
      <c r="E153" s="220">
        <v>1</v>
      </c>
    </row>
    <row r="154" spans="1:6" ht="45" x14ac:dyDescent="0.25">
      <c r="A154" s="31"/>
      <c r="B154" s="183" t="s">
        <v>2</v>
      </c>
      <c r="C154" s="60" t="s">
        <v>291</v>
      </c>
      <c r="D154" s="63" t="s">
        <v>30</v>
      </c>
      <c r="E154" s="220">
        <v>11</v>
      </c>
    </row>
    <row r="155" spans="1:6" ht="45" x14ac:dyDescent="0.25">
      <c r="A155" s="31"/>
      <c r="B155" s="183" t="s">
        <v>2</v>
      </c>
      <c r="C155" s="60" t="s">
        <v>292</v>
      </c>
      <c r="D155" s="63" t="s">
        <v>30</v>
      </c>
      <c r="E155" s="220">
        <v>4</v>
      </c>
    </row>
    <row r="156" spans="1:6" ht="45" x14ac:dyDescent="0.25">
      <c r="A156" s="31"/>
      <c r="B156" s="183" t="s">
        <v>2</v>
      </c>
      <c r="C156" s="60" t="s">
        <v>263</v>
      </c>
      <c r="D156" s="63" t="s">
        <v>30</v>
      </c>
      <c r="E156" s="220">
        <v>5</v>
      </c>
    </row>
    <row r="157" spans="1:6" ht="45" x14ac:dyDescent="0.25">
      <c r="A157" s="31"/>
      <c r="B157" s="183" t="s">
        <v>2</v>
      </c>
      <c r="C157" s="60" t="s">
        <v>264</v>
      </c>
      <c r="D157" s="63" t="s">
        <v>30</v>
      </c>
      <c r="E157" s="220">
        <v>5</v>
      </c>
    </row>
    <row r="158" spans="1:6" ht="45" x14ac:dyDescent="0.25">
      <c r="A158" s="31"/>
      <c r="B158" s="183" t="s">
        <v>2</v>
      </c>
      <c r="C158" s="60" t="s">
        <v>265</v>
      </c>
      <c r="D158" s="63" t="s">
        <v>30</v>
      </c>
      <c r="E158" s="220">
        <v>3</v>
      </c>
    </row>
    <row r="159" spans="1:6" ht="45" x14ac:dyDescent="0.25">
      <c r="A159" s="31"/>
      <c r="B159" s="183" t="s">
        <v>2</v>
      </c>
      <c r="C159" s="60" t="s">
        <v>266</v>
      </c>
      <c r="D159" s="63" t="s">
        <v>30</v>
      </c>
      <c r="E159" s="220">
        <v>2</v>
      </c>
    </row>
    <row r="160" spans="1:6" ht="40.5" customHeight="1" x14ac:dyDescent="0.25">
      <c r="A160" s="31"/>
      <c r="B160" s="183">
        <v>2301400</v>
      </c>
      <c r="C160" s="62" t="s">
        <v>200</v>
      </c>
      <c r="D160" s="75" t="s">
        <v>105</v>
      </c>
      <c r="E160" s="220">
        <v>20</v>
      </c>
      <c r="F160" s="225" t="s">
        <v>152</v>
      </c>
    </row>
    <row r="161" spans="1:6" ht="40.5" customHeight="1" x14ac:dyDescent="0.25">
      <c r="A161" s="31"/>
      <c r="B161" s="183">
        <v>2301401</v>
      </c>
      <c r="C161" s="62" t="s">
        <v>200</v>
      </c>
      <c r="D161" s="75" t="s">
        <v>105</v>
      </c>
      <c r="E161" s="220">
        <v>4</v>
      </c>
      <c r="F161" s="225" t="s">
        <v>152</v>
      </c>
    </row>
    <row r="162" spans="1:6" ht="46.5" customHeight="1" x14ac:dyDescent="0.25">
      <c r="A162" s="31"/>
      <c r="B162" s="183">
        <v>2301400</v>
      </c>
      <c r="C162" s="62" t="s">
        <v>201</v>
      </c>
      <c r="D162" s="75" t="s">
        <v>105</v>
      </c>
      <c r="E162" s="220">
        <v>16</v>
      </c>
      <c r="F162" s="225" t="s">
        <v>152</v>
      </c>
    </row>
    <row r="163" spans="1:6" ht="49.5" customHeight="1" x14ac:dyDescent="0.25">
      <c r="A163" s="31"/>
      <c r="B163" s="183">
        <v>2301400</v>
      </c>
      <c r="C163" s="62" t="s">
        <v>202</v>
      </c>
      <c r="D163" s="75" t="s">
        <v>105</v>
      </c>
      <c r="E163" s="220">
        <v>30</v>
      </c>
      <c r="F163" s="225" t="s">
        <v>152</v>
      </c>
    </row>
    <row r="164" spans="1:6" ht="49.5" customHeight="1" x14ac:dyDescent="0.25">
      <c r="A164" s="31"/>
      <c r="B164" s="183">
        <v>2301400</v>
      </c>
      <c r="C164" s="62" t="s">
        <v>202</v>
      </c>
      <c r="D164" s="75" t="s">
        <v>105</v>
      </c>
      <c r="E164" s="220">
        <v>10</v>
      </c>
      <c r="F164" s="225" t="s">
        <v>152</v>
      </c>
    </row>
    <row r="165" spans="1:6" ht="35.25" customHeight="1" x14ac:dyDescent="0.25">
      <c r="A165" s="31"/>
      <c r="B165" s="183">
        <v>2301400</v>
      </c>
      <c r="C165" s="71" t="s">
        <v>203</v>
      </c>
      <c r="D165" s="75" t="s">
        <v>131</v>
      </c>
      <c r="E165" s="220">
        <v>46</v>
      </c>
      <c r="F165" s="226" t="s">
        <v>424</v>
      </c>
    </row>
    <row r="166" spans="1:6" ht="60" x14ac:dyDescent="0.25">
      <c r="A166" s="31"/>
      <c r="B166" s="183">
        <v>2301400</v>
      </c>
      <c r="C166" s="71" t="s">
        <v>153</v>
      </c>
      <c r="D166" s="75" t="s">
        <v>30</v>
      </c>
      <c r="E166" s="220">
        <v>39</v>
      </c>
      <c r="F166" s="226" t="s">
        <v>282</v>
      </c>
    </row>
    <row r="167" spans="1:6" ht="45" x14ac:dyDescent="0.25">
      <c r="A167" s="31"/>
      <c r="B167" s="183">
        <v>2301400</v>
      </c>
      <c r="C167" s="71" t="s">
        <v>154</v>
      </c>
      <c r="D167" s="75" t="s">
        <v>30</v>
      </c>
      <c r="E167" s="220">
        <v>36</v>
      </c>
      <c r="F167" s="226" t="s">
        <v>281</v>
      </c>
    </row>
    <row r="168" spans="1:6" ht="45" x14ac:dyDescent="0.25">
      <c r="A168" s="31"/>
      <c r="B168" s="183">
        <v>2301400</v>
      </c>
      <c r="C168" s="71" t="s">
        <v>208</v>
      </c>
      <c r="D168" s="75" t="s">
        <v>30</v>
      </c>
      <c r="E168" s="220">
        <v>17</v>
      </c>
      <c r="F168" s="226" t="s">
        <v>152</v>
      </c>
    </row>
    <row r="169" spans="1:6" ht="45" x14ac:dyDescent="0.25">
      <c r="A169" s="31"/>
      <c r="B169" s="183" t="s">
        <v>2</v>
      </c>
      <c r="C169" s="71" t="s">
        <v>307</v>
      </c>
      <c r="D169" s="75" t="s">
        <v>30</v>
      </c>
      <c r="E169" s="220">
        <v>2</v>
      </c>
      <c r="F169" s="226"/>
    </row>
    <row r="170" spans="1:6" ht="45" x14ac:dyDescent="0.25">
      <c r="A170" s="31"/>
      <c r="B170" s="183" t="s">
        <v>2</v>
      </c>
      <c r="C170" s="71" t="s">
        <v>311</v>
      </c>
      <c r="D170" s="75" t="s">
        <v>30</v>
      </c>
      <c r="E170" s="220">
        <v>2</v>
      </c>
      <c r="F170" s="226"/>
    </row>
    <row r="171" spans="1:6" ht="45" x14ac:dyDescent="0.25">
      <c r="A171" s="31"/>
      <c r="B171" s="183" t="s">
        <v>2</v>
      </c>
      <c r="C171" s="71" t="s">
        <v>340</v>
      </c>
      <c r="D171" s="75" t="s">
        <v>30</v>
      </c>
      <c r="E171" s="220">
        <v>2</v>
      </c>
      <c r="F171" s="226"/>
    </row>
    <row r="172" spans="1:6" ht="41.25" customHeight="1" x14ac:dyDescent="0.25">
      <c r="A172" s="31"/>
      <c r="B172" s="180" t="s">
        <v>2</v>
      </c>
      <c r="C172" s="70" t="s">
        <v>7</v>
      </c>
      <c r="D172" s="12" t="s">
        <v>30</v>
      </c>
      <c r="E172" s="214">
        <v>47</v>
      </c>
      <c r="F172" s="226" t="s">
        <v>364</v>
      </c>
    </row>
    <row r="173" spans="1:6" ht="44.25" customHeight="1" x14ac:dyDescent="0.25">
      <c r="A173" s="31"/>
      <c r="B173" s="180" t="s">
        <v>2</v>
      </c>
      <c r="C173" s="61" t="s">
        <v>6</v>
      </c>
      <c r="D173" s="12" t="s">
        <v>30</v>
      </c>
      <c r="E173" s="214">
        <v>31</v>
      </c>
      <c r="F173" s="226" t="s">
        <v>429</v>
      </c>
    </row>
    <row r="174" spans="1:6" ht="30.75" customHeight="1" x14ac:dyDescent="0.25">
      <c r="A174" s="31"/>
      <c r="B174" s="180" t="s">
        <v>2</v>
      </c>
      <c r="C174" s="61" t="s">
        <v>4</v>
      </c>
      <c r="D174" s="12" t="s">
        <v>30</v>
      </c>
      <c r="E174" s="214">
        <v>4</v>
      </c>
      <c r="F174" s="226" t="s">
        <v>343</v>
      </c>
    </row>
    <row r="175" spans="1:6" ht="45" x14ac:dyDescent="0.25">
      <c r="A175" s="31"/>
      <c r="B175" s="180" t="s">
        <v>2</v>
      </c>
      <c r="C175" s="67" t="s">
        <v>5</v>
      </c>
      <c r="D175" s="68" t="s">
        <v>30</v>
      </c>
      <c r="E175" s="214">
        <v>1</v>
      </c>
    </row>
    <row r="176" spans="1:6" ht="45" x14ac:dyDescent="0.25">
      <c r="A176" s="31"/>
      <c r="B176" s="180" t="s">
        <v>2</v>
      </c>
      <c r="C176" s="62" t="s">
        <v>195</v>
      </c>
      <c r="D176" s="63" t="s">
        <v>30</v>
      </c>
      <c r="E176" s="215">
        <v>15</v>
      </c>
      <c r="F176" s="226" t="s">
        <v>432</v>
      </c>
    </row>
    <row r="177" spans="1:7" ht="45" x14ac:dyDescent="0.25">
      <c r="A177" s="31"/>
      <c r="B177" s="180" t="s">
        <v>2</v>
      </c>
      <c r="C177" s="70" t="s">
        <v>315</v>
      </c>
      <c r="D177" s="65" t="s">
        <v>30</v>
      </c>
      <c r="E177" s="214">
        <v>10</v>
      </c>
    </row>
    <row r="178" spans="1:7" ht="45" x14ac:dyDescent="0.25">
      <c r="A178" s="31"/>
      <c r="B178" s="180" t="s">
        <v>2</v>
      </c>
      <c r="C178" s="70" t="s">
        <v>306</v>
      </c>
      <c r="D178" s="65" t="s">
        <v>30</v>
      </c>
      <c r="E178" s="214">
        <v>5</v>
      </c>
    </row>
    <row r="179" spans="1:7" ht="60" x14ac:dyDescent="0.25">
      <c r="A179" s="31"/>
      <c r="B179" s="180" t="s">
        <v>2</v>
      </c>
      <c r="C179" s="61" t="s">
        <v>163</v>
      </c>
      <c r="D179" s="12" t="s">
        <v>31</v>
      </c>
      <c r="E179" s="214">
        <v>2</v>
      </c>
      <c r="F179" s="226" t="s">
        <v>347</v>
      </c>
    </row>
    <row r="180" spans="1:7" ht="45" x14ac:dyDescent="0.25">
      <c r="A180" s="31"/>
      <c r="B180" s="180" t="s">
        <v>2</v>
      </c>
      <c r="C180" s="61" t="s">
        <v>254</v>
      </c>
      <c r="D180" s="12" t="s">
        <v>31</v>
      </c>
      <c r="E180" s="214">
        <v>5</v>
      </c>
    </row>
    <row r="181" spans="1:7" ht="45" x14ac:dyDescent="0.25">
      <c r="A181" s="31"/>
      <c r="B181" s="180" t="s">
        <v>2</v>
      </c>
      <c r="C181" s="61" t="s">
        <v>314</v>
      </c>
      <c r="D181" s="12" t="s">
        <v>31</v>
      </c>
      <c r="E181" s="214">
        <v>62</v>
      </c>
      <c r="F181" s="226" t="s">
        <v>369</v>
      </c>
    </row>
    <row r="182" spans="1:7" ht="48.75" customHeight="1" x14ac:dyDescent="0.25">
      <c r="A182" s="31"/>
      <c r="B182" s="180" t="s">
        <v>2</v>
      </c>
      <c r="C182" s="61" t="s">
        <v>342</v>
      </c>
      <c r="D182" s="12" t="s">
        <v>31</v>
      </c>
      <c r="E182" s="214">
        <v>30</v>
      </c>
      <c r="F182" s="226" t="s">
        <v>370</v>
      </c>
    </row>
    <row r="183" spans="1:7" ht="48.75" customHeight="1" x14ac:dyDescent="0.25">
      <c r="A183" s="31"/>
      <c r="B183" s="180" t="s">
        <v>2</v>
      </c>
      <c r="C183" s="61" t="s">
        <v>313</v>
      </c>
      <c r="D183" s="12" t="s">
        <v>30</v>
      </c>
      <c r="E183" s="214">
        <v>5</v>
      </c>
      <c r="G183" s="195"/>
    </row>
    <row r="184" spans="1:7" ht="48" customHeight="1" x14ac:dyDescent="0.25">
      <c r="A184" s="31"/>
      <c r="B184" s="180" t="s">
        <v>2</v>
      </c>
      <c r="C184" s="66" t="s">
        <v>204</v>
      </c>
      <c r="D184" s="63" t="s">
        <v>30</v>
      </c>
      <c r="E184" s="214">
        <v>5</v>
      </c>
      <c r="F184" s="226" t="s">
        <v>229</v>
      </c>
      <c r="G184" s="195"/>
    </row>
    <row r="185" spans="1:7" ht="41.25" customHeight="1" x14ac:dyDescent="0.25">
      <c r="A185" s="31"/>
      <c r="B185" s="180" t="s">
        <v>2</v>
      </c>
      <c r="C185" s="66" t="s">
        <v>305</v>
      </c>
      <c r="D185" s="63" t="s">
        <v>30</v>
      </c>
      <c r="E185" s="214">
        <v>81</v>
      </c>
      <c r="F185" s="226" t="s">
        <v>428</v>
      </c>
    </row>
    <row r="186" spans="1:7" ht="68.25" customHeight="1" x14ac:dyDescent="0.25">
      <c r="A186" s="31"/>
      <c r="B186" s="180" t="s">
        <v>2</v>
      </c>
      <c r="C186" s="66" t="s">
        <v>92</v>
      </c>
      <c r="D186" s="63" t="s">
        <v>73</v>
      </c>
      <c r="E186" s="214">
        <v>18</v>
      </c>
      <c r="F186" s="226" t="s">
        <v>368</v>
      </c>
    </row>
    <row r="187" spans="1:7" ht="68.25" customHeight="1" x14ac:dyDescent="0.25">
      <c r="A187" s="31"/>
      <c r="B187" s="180" t="s">
        <v>2</v>
      </c>
      <c r="C187" s="66" t="s">
        <v>341</v>
      </c>
      <c r="D187" s="63" t="s">
        <v>73</v>
      </c>
      <c r="E187" s="216">
        <v>8</v>
      </c>
      <c r="F187" s="226" t="s">
        <v>425</v>
      </c>
    </row>
    <row r="188" spans="1:7" ht="33.75" customHeight="1" x14ac:dyDescent="0.25">
      <c r="A188" s="31"/>
      <c r="B188" s="180" t="s">
        <v>2</v>
      </c>
      <c r="C188" s="76" t="s">
        <v>93</v>
      </c>
      <c r="D188" s="77" t="s">
        <v>30</v>
      </c>
      <c r="E188" s="216">
        <v>10</v>
      </c>
      <c r="F188" s="226" t="s">
        <v>330</v>
      </c>
    </row>
    <row r="189" spans="1:7" ht="45" x14ac:dyDescent="0.25">
      <c r="A189" s="31"/>
      <c r="B189" s="180" t="s">
        <v>2</v>
      </c>
      <c r="C189" s="76" t="s">
        <v>262</v>
      </c>
      <c r="D189" s="77" t="s">
        <v>30</v>
      </c>
      <c r="E189" s="216">
        <v>5</v>
      </c>
    </row>
    <row r="190" spans="1:7" ht="44.25" customHeight="1" x14ac:dyDescent="0.25">
      <c r="A190" s="31"/>
      <c r="B190" s="180" t="s">
        <v>2</v>
      </c>
      <c r="C190" s="76" t="s">
        <v>258</v>
      </c>
      <c r="D190" s="77" t="s">
        <v>30</v>
      </c>
      <c r="E190" s="216">
        <v>5</v>
      </c>
    </row>
    <row r="191" spans="1:7" ht="40.5" customHeight="1" x14ac:dyDescent="0.25">
      <c r="A191" s="31"/>
      <c r="B191" s="180" t="s">
        <v>2</v>
      </c>
      <c r="C191" s="62" t="s">
        <v>116</v>
      </c>
      <c r="D191" s="78" t="s">
        <v>73</v>
      </c>
      <c r="E191" s="220">
        <v>35</v>
      </c>
      <c r="F191" s="226" t="s">
        <v>344</v>
      </c>
    </row>
    <row r="192" spans="1:7" ht="36" customHeight="1" x14ac:dyDescent="0.25">
      <c r="A192" s="31"/>
      <c r="B192" s="180" t="s">
        <v>2</v>
      </c>
      <c r="C192" s="62" t="s">
        <v>117</v>
      </c>
      <c r="D192" s="78" t="s">
        <v>73</v>
      </c>
      <c r="E192" s="220">
        <v>29</v>
      </c>
      <c r="F192" s="226" t="s">
        <v>371</v>
      </c>
    </row>
    <row r="193" spans="1:6" ht="36" customHeight="1" x14ac:dyDescent="0.25">
      <c r="A193" s="31"/>
      <c r="B193" s="180" t="s">
        <v>2</v>
      </c>
      <c r="C193" s="62" t="s">
        <v>255</v>
      </c>
      <c r="D193" s="78" t="s">
        <v>73</v>
      </c>
      <c r="E193" s="220">
        <v>29</v>
      </c>
      <c r="F193" s="226" t="s">
        <v>345</v>
      </c>
    </row>
    <row r="194" spans="1:6" ht="36.75" customHeight="1" x14ac:dyDescent="0.25">
      <c r="A194" s="31"/>
      <c r="B194" s="180" t="s">
        <v>2</v>
      </c>
      <c r="C194" s="62" t="s">
        <v>118</v>
      </c>
      <c r="D194" s="78" t="s">
        <v>73</v>
      </c>
      <c r="E194" s="220">
        <v>30</v>
      </c>
      <c r="F194" s="226" t="s">
        <v>346</v>
      </c>
    </row>
    <row r="195" spans="1:6" ht="36.75" customHeight="1" x14ac:dyDescent="0.25">
      <c r="A195" s="31"/>
      <c r="B195" s="180" t="s">
        <v>2</v>
      </c>
      <c r="C195" s="62" t="s">
        <v>256</v>
      </c>
      <c r="D195" s="78" t="s">
        <v>73</v>
      </c>
      <c r="E195" s="220">
        <v>30</v>
      </c>
      <c r="F195" s="226" t="s">
        <v>346</v>
      </c>
    </row>
    <row r="196" spans="1:6" ht="36" customHeight="1" x14ac:dyDescent="0.25">
      <c r="A196" s="31"/>
      <c r="B196" s="180" t="s">
        <v>2</v>
      </c>
      <c r="C196" s="62" t="s">
        <v>257</v>
      </c>
      <c r="D196" s="78" t="s">
        <v>30</v>
      </c>
      <c r="E196" s="220">
        <v>2</v>
      </c>
      <c r="F196" s="226" t="s">
        <v>229</v>
      </c>
    </row>
    <row r="197" spans="1:6" ht="31.5" customHeight="1" x14ac:dyDescent="0.25">
      <c r="A197" s="31"/>
      <c r="B197" s="180" t="s">
        <v>2</v>
      </c>
      <c r="C197" s="62" t="s">
        <v>119</v>
      </c>
      <c r="D197" s="78" t="s">
        <v>30</v>
      </c>
      <c r="E197" s="220">
        <v>44</v>
      </c>
    </row>
    <row r="198" spans="1:6" ht="60" x14ac:dyDescent="0.25">
      <c r="A198" s="31"/>
      <c r="B198" s="181" t="s">
        <v>205</v>
      </c>
      <c r="C198" s="62" t="s">
        <v>206</v>
      </c>
      <c r="D198" s="63" t="s">
        <v>25</v>
      </c>
      <c r="E198" s="211">
        <v>37</v>
      </c>
    </row>
    <row r="199" spans="1:6" ht="45" x14ac:dyDescent="0.25">
      <c r="A199" s="31"/>
      <c r="B199" s="184" t="s">
        <v>252</v>
      </c>
      <c r="C199" s="62" t="s">
        <v>418</v>
      </c>
      <c r="D199" s="202" t="s">
        <v>25</v>
      </c>
      <c r="E199" s="250">
        <v>12</v>
      </c>
    </row>
    <row r="200" spans="1:6" ht="38.25" x14ac:dyDescent="0.25">
      <c r="A200" s="31"/>
      <c r="B200" s="183" t="s">
        <v>3</v>
      </c>
      <c r="C200" s="203" t="s">
        <v>269</v>
      </c>
      <c r="D200" s="202" t="s">
        <v>35</v>
      </c>
      <c r="E200" s="215">
        <v>3</v>
      </c>
    </row>
    <row r="201" spans="1:6" ht="38.25" x14ac:dyDescent="0.25">
      <c r="A201" s="31"/>
      <c r="B201" s="183" t="s">
        <v>3</v>
      </c>
      <c r="C201" s="203" t="s">
        <v>269</v>
      </c>
      <c r="D201" s="202" t="s">
        <v>25</v>
      </c>
      <c r="E201" s="215">
        <v>24</v>
      </c>
    </row>
    <row r="202" spans="1:6" ht="38.25" x14ac:dyDescent="0.25">
      <c r="A202" s="31"/>
      <c r="B202" s="183" t="s">
        <v>3</v>
      </c>
      <c r="C202" s="203" t="s">
        <v>270</v>
      </c>
      <c r="D202" s="202" t="s">
        <v>35</v>
      </c>
      <c r="E202" s="215">
        <v>30</v>
      </c>
    </row>
    <row r="203" spans="1:6" ht="38.25" x14ac:dyDescent="0.25">
      <c r="A203" s="31"/>
      <c r="B203" s="183" t="s">
        <v>3</v>
      </c>
      <c r="C203" s="203" t="s">
        <v>326</v>
      </c>
      <c r="D203" s="202" t="s">
        <v>35</v>
      </c>
      <c r="E203" s="215">
        <v>94</v>
      </c>
    </row>
    <row r="204" spans="1:6" ht="75" x14ac:dyDescent="0.25">
      <c r="A204" s="31"/>
      <c r="B204" s="183" t="s">
        <v>354</v>
      </c>
      <c r="C204" s="61" t="s">
        <v>355</v>
      </c>
      <c r="D204" s="12" t="s">
        <v>28</v>
      </c>
      <c r="E204" s="215">
        <v>85</v>
      </c>
    </row>
    <row r="205" spans="1:6" ht="45" x14ac:dyDescent="0.25">
      <c r="A205" s="31"/>
      <c r="B205" s="183" t="s">
        <v>2</v>
      </c>
      <c r="C205" s="61" t="s">
        <v>337</v>
      </c>
      <c r="D205" s="12" t="s">
        <v>30</v>
      </c>
      <c r="E205" s="215">
        <v>1</v>
      </c>
    </row>
    <row r="206" spans="1:6" ht="45" x14ac:dyDescent="0.25">
      <c r="A206" s="31"/>
      <c r="B206" s="183" t="s">
        <v>2</v>
      </c>
      <c r="C206" s="61" t="s">
        <v>338</v>
      </c>
      <c r="D206" s="12" t="s">
        <v>30</v>
      </c>
      <c r="E206" s="215">
        <v>1</v>
      </c>
    </row>
    <row r="207" spans="1:6" ht="45" x14ac:dyDescent="0.25">
      <c r="A207" s="31"/>
      <c r="B207" s="183" t="s">
        <v>3</v>
      </c>
      <c r="C207" s="62" t="s">
        <v>268</v>
      </c>
      <c r="D207" s="77" t="s">
        <v>25</v>
      </c>
      <c r="E207" s="215">
        <v>50</v>
      </c>
    </row>
    <row r="208" spans="1:6" ht="45" x14ac:dyDescent="0.25">
      <c r="A208" s="31"/>
      <c r="B208" s="183" t="s">
        <v>2</v>
      </c>
      <c r="C208" s="62" t="s">
        <v>275</v>
      </c>
      <c r="D208" s="77" t="s">
        <v>73</v>
      </c>
      <c r="E208" s="215">
        <v>5</v>
      </c>
    </row>
    <row r="209" spans="1:8" ht="45" x14ac:dyDescent="0.25">
      <c r="A209" s="31"/>
      <c r="B209" s="183" t="s">
        <v>2</v>
      </c>
      <c r="C209" s="62" t="s">
        <v>321</v>
      </c>
      <c r="D209" s="77" t="s">
        <v>30</v>
      </c>
      <c r="E209" s="215">
        <v>14</v>
      </c>
    </row>
    <row r="210" spans="1:8" ht="45" x14ac:dyDescent="0.25">
      <c r="A210" s="31"/>
      <c r="B210" s="183" t="s">
        <v>2</v>
      </c>
      <c r="C210" s="62" t="s">
        <v>322</v>
      </c>
      <c r="D210" s="77" t="s">
        <v>30</v>
      </c>
      <c r="E210" s="215">
        <v>8</v>
      </c>
    </row>
    <row r="211" spans="1:8" ht="45" x14ac:dyDescent="0.25">
      <c r="A211" s="31"/>
      <c r="B211" s="183" t="s">
        <v>2</v>
      </c>
      <c r="C211" s="62" t="s">
        <v>323</v>
      </c>
      <c r="D211" s="77" t="s">
        <v>30</v>
      </c>
      <c r="E211" s="215">
        <v>8</v>
      </c>
    </row>
    <row r="212" spans="1:8" ht="36.75" customHeight="1" x14ac:dyDescent="0.25">
      <c r="A212" s="31"/>
      <c r="B212" s="183" t="s">
        <v>120</v>
      </c>
      <c r="C212" s="62" t="s">
        <v>112</v>
      </c>
      <c r="D212" s="63" t="s">
        <v>16</v>
      </c>
      <c r="E212" s="215">
        <v>780</v>
      </c>
    </row>
    <row r="213" spans="1:8" ht="37.5" customHeight="1" x14ac:dyDescent="0.25">
      <c r="A213" s="31"/>
      <c r="B213" s="183" t="s">
        <v>120</v>
      </c>
      <c r="C213" s="62" t="s">
        <v>112</v>
      </c>
      <c r="D213" s="63" t="s">
        <v>25</v>
      </c>
      <c r="E213" s="215">
        <v>15</v>
      </c>
    </row>
    <row r="214" spans="1:8" ht="35.25" customHeight="1" x14ac:dyDescent="0.25">
      <c r="A214" s="31"/>
      <c r="B214" s="183" t="s">
        <v>120</v>
      </c>
      <c r="C214" s="62" t="s">
        <v>113</v>
      </c>
      <c r="D214" s="63" t="s">
        <v>16</v>
      </c>
      <c r="E214" s="215">
        <v>3480</v>
      </c>
    </row>
    <row r="215" spans="1:8" ht="32.25" customHeight="1" x14ac:dyDescent="0.25">
      <c r="A215" s="31"/>
      <c r="B215" s="183" t="s">
        <v>120</v>
      </c>
      <c r="C215" s="62" t="s">
        <v>113</v>
      </c>
      <c r="D215" s="69" t="s">
        <v>25</v>
      </c>
      <c r="E215" s="215">
        <v>23</v>
      </c>
    </row>
    <row r="216" spans="1:8" ht="27.75" customHeight="1" x14ac:dyDescent="0.25">
      <c r="A216" s="31"/>
      <c r="B216" s="183" t="s">
        <v>120</v>
      </c>
      <c r="C216" s="79" t="s">
        <v>121</v>
      </c>
      <c r="D216" s="69" t="s">
        <v>25</v>
      </c>
      <c r="E216" s="215">
        <v>3</v>
      </c>
    </row>
    <row r="217" spans="1:8" ht="27.75" customHeight="1" x14ac:dyDescent="0.25">
      <c r="A217" s="31"/>
      <c r="B217" s="183" t="s">
        <v>276</v>
      </c>
      <c r="C217" s="203" t="s">
        <v>277</v>
      </c>
      <c r="D217" s="204" t="s">
        <v>16</v>
      </c>
      <c r="E217" s="215">
        <v>448</v>
      </c>
      <c r="F217" s="225" t="s">
        <v>278</v>
      </c>
    </row>
    <row r="218" spans="1:8" ht="27.75" customHeight="1" x14ac:dyDescent="0.25">
      <c r="A218" s="31"/>
      <c r="B218" s="183" t="s">
        <v>276</v>
      </c>
      <c r="C218" s="203" t="s">
        <v>277</v>
      </c>
      <c r="D218" s="204" t="s">
        <v>25</v>
      </c>
      <c r="E218" s="215">
        <v>186</v>
      </c>
      <c r="F218" s="225" t="s">
        <v>329</v>
      </c>
    </row>
    <row r="219" spans="1:8" ht="42.75" customHeight="1" x14ac:dyDescent="0.25">
      <c r="A219" s="31"/>
      <c r="B219" s="180" t="s">
        <v>2</v>
      </c>
      <c r="C219" s="205" t="s">
        <v>194</v>
      </c>
      <c r="D219" s="65" t="s">
        <v>145</v>
      </c>
      <c r="E219" s="214">
        <v>45</v>
      </c>
      <c r="F219" s="226" t="s">
        <v>426</v>
      </c>
    </row>
    <row r="220" spans="1:8" ht="42.75" customHeight="1" x14ac:dyDescent="0.25">
      <c r="A220" s="31"/>
      <c r="B220" s="180" t="s">
        <v>2</v>
      </c>
      <c r="C220" s="60" t="s">
        <v>193</v>
      </c>
      <c r="D220" s="65" t="s">
        <v>145</v>
      </c>
      <c r="E220" s="214">
        <v>12</v>
      </c>
      <c r="F220" s="226" t="s">
        <v>229</v>
      </c>
    </row>
    <row r="221" spans="1:8" ht="42.75" customHeight="1" x14ac:dyDescent="0.25">
      <c r="A221" s="31"/>
      <c r="B221" s="180" t="s">
        <v>84</v>
      </c>
      <c r="C221" s="60" t="s">
        <v>308</v>
      </c>
      <c r="D221" s="65" t="s">
        <v>56</v>
      </c>
      <c r="E221" s="214">
        <v>5760</v>
      </c>
      <c r="F221" s="226"/>
      <c r="H221" s="195"/>
    </row>
    <row r="222" spans="1:8" ht="66" customHeight="1" x14ac:dyDescent="0.25">
      <c r="A222" s="31"/>
      <c r="B222" s="180" t="s">
        <v>3</v>
      </c>
      <c r="C222" s="61" t="s">
        <v>361</v>
      </c>
      <c r="D222" s="12" t="s">
        <v>17</v>
      </c>
      <c r="E222" s="214">
        <v>725</v>
      </c>
    </row>
    <row r="223" spans="1:8" ht="34.5" customHeight="1" x14ac:dyDescent="0.25">
      <c r="A223" s="31"/>
      <c r="B223" s="180" t="s">
        <v>1</v>
      </c>
      <c r="C223" s="61" t="s">
        <v>174</v>
      </c>
      <c r="D223" s="12" t="s">
        <v>27</v>
      </c>
      <c r="E223" s="214">
        <v>58000</v>
      </c>
    </row>
    <row r="224" spans="1:8" ht="32.25" customHeight="1" x14ac:dyDescent="0.25">
      <c r="A224" s="31"/>
      <c r="B224" s="180" t="s">
        <v>97</v>
      </c>
      <c r="C224" s="61" t="s">
        <v>9</v>
      </c>
      <c r="D224" s="12" t="s">
        <v>30</v>
      </c>
      <c r="E224" s="214">
        <v>5</v>
      </c>
    </row>
    <row r="225" spans="1:6" ht="36" customHeight="1" x14ac:dyDescent="0.25">
      <c r="A225" s="31"/>
      <c r="B225" s="180" t="s">
        <v>3</v>
      </c>
      <c r="C225" s="61" t="s">
        <v>232</v>
      </c>
      <c r="D225" s="12" t="s">
        <v>25</v>
      </c>
      <c r="E225" s="215">
        <v>56</v>
      </c>
    </row>
    <row r="226" spans="1:6" ht="60" x14ac:dyDescent="0.25">
      <c r="A226" s="31"/>
      <c r="B226" s="183" t="s">
        <v>2</v>
      </c>
      <c r="C226" s="71" t="s">
        <v>148</v>
      </c>
      <c r="D226" s="69" t="s">
        <v>30</v>
      </c>
      <c r="E226" s="215">
        <v>140</v>
      </c>
      <c r="F226" s="226" t="s">
        <v>353</v>
      </c>
    </row>
    <row r="227" spans="1:6" ht="60" x14ac:dyDescent="0.25">
      <c r="A227" s="31"/>
      <c r="B227" s="183" t="s">
        <v>2</v>
      </c>
      <c r="C227" s="71" t="s">
        <v>147</v>
      </c>
      <c r="D227" s="69" t="s">
        <v>30</v>
      </c>
      <c r="E227" s="215">
        <v>128</v>
      </c>
      <c r="F227" s="226" t="s">
        <v>430</v>
      </c>
    </row>
    <row r="228" spans="1:6" ht="60" x14ac:dyDescent="0.25">
      <c r="A228" s="31"/>
      <c r="B228" s="183" t="s">
        <v>2</v>
      </c>
      <c r="C228" s="71" t="s">
        <v>241</v>
      </c>
      <c r="D228" s="69" t="s">
        <v>30</v>
      </c>
      <c r="E228" s="215">
        <v>50</v>
      </c>
      <c r="F228" s="226" t="s">
        <v>327</v>
      </c>
    </row>
    <row r="229" spans="1:6" ht="60" x14ac:dyDescent="0.25">
      <c r="A229" s="31"/>
      <c r="B229" s="183" t="s">
        <v>2</v>
      </c>
      <c r="C229" s="71" t="s">
        <v>242</v>
      </c>
      <c r="D229" s="69" t="s">
        <v>30</v>
      </c>
      <c r="E229" s="215">
        <v>50</v>
      </c>
      <c r="F229" s="226" t="s">
        <v>327</v>
      </c>
    </row>
    <row r="230" spans="1:6" ht="60" x14ac:dyDescent="0.25">
      <c r="A230" s="31"/>
      <c r="B230" s="183" t="s">
        <v>2</v>
      </c>
      <c r="C230" s="71" t="s">
        <v>243</v>
      </c>
      <c r="D230" s="69" t="s">
        <v>30</v>
      </c>
      <c r="E230" s="215">
        <v>50</v>
      </c>
      <c r="F230" s="226" t="s">
        <v>327</v>
      </c>
    </row>
    <row r="231" spans="1:6" ht="38.25" customHeight="1" x14ac:dyDescent="0.25">
      <c r="A231" s="31"/>
      <c r="B231" s="180" t="s">
        <v>2</v>
      </c>
      <c r="C231" s="70" t="s">
        <v>8</v>
      </c>
      <c r="D231" s="65" t="s">
        <v>30</v>
      </c>
      <c r="E231" s="214">
        <v>31</v>
      </c>
    </row>
    <row r="232" spans="1:6" ht="37.5" customHeight="1" x14ac:dyDescent="0.25">
      <c r="C232" s="4" t="s">
        <v>57</v>
      </c>
      <c r="D232" s="253" t="s">
        <v>18</v>
      </c>
      <c r="E232" s="253"/>
    </row>
  </sheetData>
  <mergeCells count="8">
    <mergeCell ref="D232:E232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11" sqref="I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68" t="s">
        <v>434</v>
      </c>
      <c r="B2" s="268"/>
      <c r="C2" s="268"/>
      <c r="D2" s="268"/>
      <c r="E2" s="268"/>
    </row>
    <row r="3" spans="1:5" x14ac:dyDescent="0.25">
      <c r="A3" s="37"/>
      <c r="B3" s="37"/>
      <c r="C3" s="37"/>
      <c r="D3" s="37"/>
      <c r="E3" s="37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270" t="s">
        <v>26</v>
      </c>
      <c r="B5" s="270"/>
      <c r="C5" s="270"/>
      <c r="D5" s="270"/>
      <c r="E5" s="270"/>
    </row>
    <row r="6" spans="1:5" ht="26.25" customHeight="1" x14ac:dyDescent="0.25">
      <c r="A6" s="271" t="s">
        <v>22</v>
      </c>
      <c r="B6" s="271" t="s">
        <v>20</v>
      </c>
      <c r="C6" s="271" t="s">
        <v>21</v>
      </c>
      <c r="D6" s="273" t="s">
        <v>23</v>
      </c>
      <c r="E6" s="274"/>
    </row>
    <row r="7" spans="1:5" ht="28.5" x14ac:dyDescent="0.25">
      <c r="A7" s="272"/>
      <c r="B7" s="272"/>
      <c r="C7" s="272"/>
      <c r="D7" s="238" t="s">
        <v>24</v>
      </c>
      <c r="E7" s="238" t="s">
        <v>0</v>
      </c>
    </row>
    <row r="8" spans="1:5" x14ac:dyDescent="0.25">
      <c r="A8" s="167">
        <v>1</v>
      </c>
      <c r="B8" s="171">
        <v>2</v>
      </c>
      <c r="C8" s="159">
        <v>3</v>
      </c>
      <c r="D8" s="171">
        <v>4</v>
      </c>
      <c r="E8" s="171">
        <v>5</v>
      </c>
    </row>
    <row r="9" spans="1:5" ht="45" x14ac:dyDescent="0.25">
      <c r="A9" s="265" t="s">
        <v>190</v>
      </c>
      <c r="B9" s="229">
        <v>2301400</v>
      </c>
      <c r="C9" s="236" t="s">
        <v>365</v>
      </c>
      <c r="D9" s="229" t="s">
        <v>366</v>
      </c>
      <c r="E9" s="207">
        <v>336</v>
      </c>
    </row>
    <row r="10" spans="1:5" ht="30" x14ac:dyDescent="0.25">
      <c r="A10" s="266"/>
      <c r="B10" s="229">
        <v>2301400</v>
      </c>
      <c r="C10" s="236" t="s">
        <v>367</v>
      </c>
      <c r="D10" s="229" t="s">
        <v>366</v>
      </c>
      <c r="E10" s="207">
        <v>364</v>
      </c>
    </row>
    <row r="11" spans="1:5" ht="75" x14ac:dyDescent="0.25">
      <c r="A11" s="267"/>
      <c r="B11" s="38">
        <v>2301400</v>
      </c>
      <c r="C11" s="93" t="s">
        <v>191</v>
      </c>
      <c r="D11" s="8" t="s">
        <v>19</v>
      </c>
      <c r="E11" s="197">
        <v>2.9729999999999999</v>
      </c>
    </row>
    <row r="12" spans="1:5" s="40" customFormat="1" ht="14.25" x14ac:dyDescent="0.2">
      <c r="A12" s="171"/>
      <c r="B12" s="35"/>
      <c r="C12" s="35" t="s">
        <v>36</v>
      </c>
      <c r="D12" s="36"/>
      <c r="E12" s="136">
        <f>SUM(E9:E11)</f>
        <v>702.97299999999996</v>
      </c>
    </row>
    <row r="14" spans="1:5" x14ac:dyDescent="0.25">
      <c r="A14" s="172" t="s">
        <v>413</v>
      </c>
      <c r="B14" s="172"/>
      <c r="C14" s="172"/>
      <c r="D14" s="40" t="s">
        <v>414</v>
      </c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9" sqref="H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68" t="s">
        <v>457</v>
      </c>
      <c r="B2" s="268"/>
      <c r="C2" s="268"/>
      <c r="D2" s="268"/>
      <c r="E2" s="268"/>
    </row>
    <row r="3" spans="1:5" x14ac:dyDescent="0.25">
      <c r="A3" s="37"/>
      <c r="B3" s="37"/>
      <c r="C3" s="37"/>
      <c r="D3" s="37"/>
      <c r="E3" s="37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277" t="s">
        <v>26</v>
      </c>
      <c r="B5" s="277"/>
      <c r="C5" s="277"/>
      <c r="D5" s="277"/>
      <c r="E5" s="277"/>
    </row>
    <row r="6" spans="1:5" ht="26.25" customHeight="1" x14ac:dyDescent="0.25">
      <c r="A6" s="278" t="s">
        <v>22</v>
      </c>
      <c r="B6" s="278" t="s">
        <v>20</v>
      </c>
      <c r="C6" s="278" t="s">
        <v>21</v>
      </c>
      <c r="D6" s="278" t="s">
        <v>23</v>
      </c>
      <c r="E6" s="278"/>
    </row>
    <row r="7" spans="1:5" ht="28.5" x14ac:dyDescent="0.25">
      <c r="A7" s="278"/>
      <c r="B7" s="278"/>
      <c r="C7" s="278"/>
      <c r="D7" s="165" t="s">
        <v>24</v>
      </c>
      <c r="E7" s="165" t="s">
        <v>0</v>
      </c>
    </row>
    <row r="8" spans="1:5" x14ac:dyDescent="0.25">
      <c r="A8" s="167">
        <v>1</v>
      </c>
      <c r="B8" s="165">
        <v>2</v>
      </c>
      <c r="C8" s="159">
        <v>3</v>
      </c>
      <c r="D8" s="165">
        <v>4</v>
      </c>
      <c r="E8" s="165">
        <v>5</v>
      </c>
    </row>
    <row r="9" spans="1:5" ht="65.25" customHeight="1" x14ac:dyDescent="0.25">
      <c r="A9" s="275" t="s">
        <v>151</v>
      </c>
      <c r="B9" s="38">
        <v>2301400</v>
      </c>
      <c r="C9" s="41" t="s">
        <v>114</v>
      </c>
      <c r="D9" s="38" t="s">
        <v>16</v>
      </c>
      <c r="E9" s="38">
        <v>60</v>
      </c>
    </row>
    <row r="10" spans="1:5" x14ac:dyDescent="0.25">
      <c r="A10" s="276"/>
      <c r="B10" s="38">
        <v>2301400</v>
      </c>
      <c r="C10" s="41" t="s">
        <v>115</v>
      </c>
      <c r="D10" s="38" t="s">
        <v>16</v>
      </c>
      <c r="E10" s="38">
        <v>120</v>
      </c>
    </row>
    <row r="11" spans="1:5" s="40" customFormat="1" ht="14.25" x14ac:dyDescent="0.2">
      <c r="A11" s="165"/>
      <c r="B11" s="35"/>
      <c r="C11" s="35" t="s">
        <v>36</v>
      </c>
      <c r="D11" s="36"/>
      <c r="E11" s="136">
        <f>SUM(E9:E10)</f>
        <v>180</v>
      </c>
    </row>
    <row r="13" spans="1:5" x14ac:dyDescent="0.25">
      <c r="A13" s="166" t="s">
        <v>149</v>
      </c>
      <c r="B13" s="166"/>
      <c r="C13" s="166"/>
      <c r="D13" s="40" t="s">
        <v>150</v>
      </c>
    </row>
    <row r="14" spans="1:5" x14ac:dyDescent="0.25">
      <c r="A14" s="37"/>
      <c r="B14" s="37"/>
      <c r="C14" s="37"/>
    </row>
    <row r="16" spans="1:5" x14ac:dyDescent="0.25">
      <c r="A16" s="37"/>
      <c r="B16" s="37"/>
      <c r="C16" s="37"/>
    </row>
    <row r="19" spans="1:1" x14ac:dyDescent="0.25">
      <c r="A19" s="25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H10" sqref="H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39</v>
      </c>
    </row>
    <row r="2" spans="1:5" ht="58.5" customHeight="1" x14ac:dyDescent="0.25">
      <c r="A2" s="279" t="s">
        <v>454</v>
      </c>
      <c r="B2" s="279"/>
      <c r="C2" s="279"/>
      <c r="D2" s="279"/>
      <c r="E2" s="279"/>
    </row>
    <row r="3" spans="1:5" ht="28.5" customHeight="1" x14ac:dyDescent="0.25">
      <c r="A3" s="280" t="str">
        <f>ЛОКЛ!$B$3</f>
        <v>КНП ЛОР "Луганська обласна клінічна лікарня"</v>
      </c>
      <c r="B3" s="280"/>
      <c r="C3" s="280"/>
      <c r="D3" s="280"/>
      <c r="E3" s="280"/>
    </row>
    <row r="4" spans="1:5" ht="16.5" customHeight="1" x14ac:dyDescent="0.25">
      <c r="A4" s="58"/>
      <c r="B4" s="281" t="s">
        <v>26</v>
      </c>
      <c r="C4" s="281"/>
      <c r="D4" s="58"/>
      <c r="E4" s="58"/>
    </row>
    <row r="5" spans="1:5" s="40" customFormat="1" ht="15" customHeight="1" x14ac:dyDescent="0.2">
      <c r="A5" s="287" t="s">
        <v>32</v>
      </c>
      <c r="B5" s="287" t="s">
        <v>20</v>
      </c>
      <c r="C5" s="285" t="s">
        <v>21</v>
      </c>
      <c r="D5" s="283" t="s">
        <v>23</v>
      </c>
      <c r="E5" s="284"/>
    </row>
    <row r="6" spans="1:5" s="40" customFormat="1" ht="35.25" customHeight="1" x14ac:dyDescent="0.2">
      <c r="A6" s="288"/>
      <c r="B6" s="288"/>
      <c r="C6" s="286"/>
      <c r="D6" s="59" t="s">
        <v>33</v>
      </c>
      <c r="E6" s="59" t="s">
        <v>34</v>
      </c>
    </row>
    <row r="7" spans="1:5" s="40" customFormat="1" ht="14.25" x14ac:dyDescent="0.2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s="40" customFormat="1" ht="60" x14ac:dyDescent="0.2">
      <c r="A8" s="289"/>
      <c r="B8" s="173">
        <v>2301400</v>
      </c>
      <c r="C8" s="170" t="s">
        <v>186</v>
      </c>
      <c r="D8" s="42" t="s">
        <v>28</v>
      </c>
      <c r="E8" s="198">
        <v>15</v>
      </c>
    </row>
    <row r="9" spans="1:5" s="40" customFormat="1" ht="45" x14ac:dyDescent="0.2">
      <c r="A9" s="289"/>
      <c r="B9" s="173">
        <v>2301400</v>
      </c>
      <c r="C9" s="170" t="s">
        <v>215</v>
      </c>
      <c r="D9" s="42" t="s">
        <v>94</v>
      </c>
      <c r="E9" s="198">
        <v>6</v>
      </c>
    </row>
    <row r="10" spans="1:5" s="40" customFormat="1" ht="30" x14ac:dyDescent="0.2">
      <c r="A10" s="289"/>
      <c r="B10" s="173">
        <v>2301400</v>
      </c>
      <c r="C10" s="170" t="s">
        <v>216</v>
      </c>
      <c r="D10" s="42" t="s">
        <v>28</v>
      </c>
      <c r="E10" s="198">
        <v>19</v>
      </c>
    </row>
    <row r="11" spans="1:5" s="40" customFormat="1" ht="45" x14ac:dyDescent="0.2">
      <c r="A11" s="289"/>
      <c r="B11" s="173">
        <v>2301400</v>
      </c>
      <c r="C11" s="170" t="s">
        <v>217</v>
      </c>
      <c r="D11" s="42" t="s">
        <v>94</v>
      </c>
      <c r="E11" s="198">
        <v>10</v>
      </c>
    </row>
    <row r="12" spans="1:5" s="40" customFormat="1" ht="120" x14ac:dyDescent="0.2">
      <c r="A12" s="289"/>
      <c r="B12" s="173">
        <v>2301400</v>
      </c>
      <c r="C12" s="170" t="s">
        <v>230</v>
      </c>
      <c r="D12" s="42" t="s">
        <v>28</v>
      </c>
      <c r="E12" s="198">
        <v>45</v>
      </c>
    </row>
    <row r="13" spans="1:5" s="40" customFormat="1" ht="60" x14ac:dyDescent="0.2">
      <c r="A13" s="290"/>
      <c r="B13" s="173">
        <v>2301400</v>
      </c>
      <c r="C13" s="170" t="s">
        <v>218</v>
      </c>
      <c r="D13" s="42" t="s">
        <v>28</v>
      </c>
      <c r="E13" s="198">
        <v>6</v>
      </c>
    </row>
    <row r="14" spans="1:5" s="90" customFormat="1" ht="15" customHeight="1" x14ac:dyDescent="0.25">
      <c r="A14" s="14"/>
      <c r="B14" s="88"/>
      <c r="C14" s="97" t="s">
        <v>36</v>
      </c>
      <c r="D14" s="15"/>
      <c r="E14" s="46">
        <f>SUM(E8:E13)</f>
        <v>101</v>
      </c>
    </row>
    <row r="15" spans="1:5" ht="15.75" customHeight="1" x14ac:dyDescent="0.25">
      <c r="B15" s="56"/>
      <c r="C15" s="48"/>
      <c r="D15" s="48"/>
      <c r="E15" s="48"/>
    </row>
    <row r="16" spans="1:5" ht="15" customHeight="1" x14ac:dyDescent="0.25">
      <c r="D16" s="1"/>
      <c r="E16" s="2"/>
    </row>
    <row r="17" spans="1:5" ht="15.75" customHeight="1" x14ac:dyDescent="0.25">
      <c r="A17" s="282" t="s">
        <v>37</v>
      </c>
      <c r="B17" s="282"/>
      <c r="C17" s="282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82" t="s">
        <v>138</v>
      </c>
      <c r="B19" s="282"/>
      <c r="C19" s="282"/>
    </row>
    <row r="20" spans="1:5" ht="15" customHeight="1" x14ac:dyDescent="0.25"/>
    <row r="22" spans="1:5" x14ac:dyDescent="0.25">
      <c r="A22" s="282" t="s">
        <v>143</v>
      </c>
      <c r="B22" s="282"/>
      <c r="C22" s="282"/>
    </row>
    <row r="23" spans="1:5" x14ac:dyDescent="0.25">
      <c r="A23" s="282" t="s">
        <v>142</v>
      </c>
      <c r="B23" s="282"/>
      <c r="C23" s="282"/>
    </row>
    <row r="380" ht="13.5" customHeight="1" x14ac:dyDescent="0.25"/>
    <row r="382" ht="14.25" customHeight="1" x14ac:dyDescent="0.25"/>
  </sheetData>
  <mergeCells count="12">
    <mergeCell ref="A22:C22"/>
    <mergeCell ref="A23:C23"/>
    <mergeCell ref="C5:C6"/>
    <mergeCell ref="A5:A6"/>
    <mergeCell ref="B5:B6"/>
    <mergeCell ref="A8:A13"/>
    <mergeCell ref="A2:E2"/>
    <mergeCell ref="A3:E3"/>
    <mergeCell ref="B4:C4"/>
    <mergeCell ref="A17:C17"/>
    <mergeCell ref="A19:C19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F13" sqref="F13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7" t="s">
        <v>39</v>
      </c>
    </row>
    <row r="2" spans="1:5" ht="53.25" customHeight="1" x14ac:dyDescent="0.25">
      <c r="A2" s="279" t="s">
        <v>455</v>
      </c>
      <c r="B2" s="279"/>
      <c r="C2" s="279"/>
      <c r="D2" s="279"/>
      <c r="E2" s="279"/>
    </row>
    <row r="3" spans="1:5" ht="24.75" customHeight="1" x14ac:dyDescent="0.25">
      <c r="A3" s="296" t="str">
        <f>ЛОКЛ!$B$3</f>
        <v>КНП ЛОР "Луганська обласна клінічна лікарня"</v>
      </c>
      <c r="B3" s="296"/>
      <c r="C3" s="296"/>
      <c r="D3" s="296"/>
      <c r="E3" s="296"/>
    </row>
    <row r="4" spans="1:5" ht="25.5" customHeight="1" x14ac:dyDescent="0.25">
      <c r="C4" s="82" t="s">
        <v>26</v>
      </c>
      <c r="D4" s="34"/>
      <c r="E4" s="21"/>
    </row>
    <row r="5" spans="1:5" s="40" customFormat="1" ht="15" customHeight="1" x14ac:dyDescent="0.2">
      <c r="A5" s="287" t="s">
        <v>22</v>
      </c>
      <c r="B5" s="287" t="s">
        <v>20</v>
      </c>
      <c r="C5" s="287" t="s">
        <v>21</v>
      </c>
      <c r="D5" s="294" t="s">
        <v>23</v>
      </c>
      <c r="E5" s="295"/>
    </row>
    <row r="6" spans="1:5" s="40" customFormat="1" ht="28.5" x14ac:dyDescent="0.2">
      <c r="A6" s="288"/>
      <c r="B6" s="288"/>
      <c r="C6" s="288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94" customFormat="1" ht="45" customHeight="1" x14ac:dyDescent="0.25">
      <c r="A8" s="291" t="s">
        <v>85</v>
      </c>
      <c r="B8" s="98">
        <v>2301400</v>
      </c>
      <c r="C8" s="93" t="s">
        <v>75</v>
      </c>
      <c r="D8" s="8" t="s">
        <v>25</v>
      </c>
      <c r="E8" s="197">
        <v>6</v>
      </c>
    </row>
    <row r="9" spans="1:5" s="94" customFormat="1" ht="45" x14ac:dyDescent="0.25">
      <c r="A9" s="292"/>
      <c r="B9" s="98">
        <v>2301400</v>
      </c>
      <c r="C9" s="93" t="s">
        <v>125</v>
      </c>
      <c r="D9" s="8" t="s">
        <v>35</v>
      </c>
      <c r="E9" s="197">
        <v>27</v>
      </c>
    </row>
    <row r="10" spans="1:5" s="94" customFormat="1" x14ac:dyDescent="0.25">
      <c r="A10" s="292"/>
      <c r="B10" s="98">
        <v>2301400</v>
      </c>
      <c r="C10" s="93" t="s">
        <v>220</v>
      </c>
      <c r="D10" s="8" t="s">
        <v>219</v>
      </c>
      <c r="E10" s="197">
        <v>15</v>
      </c>
    </row>
    <row r="11" spans="1:5" s="94" customFormat="1" x14ac:dyDescent="0.25">
      <c r="A11" s="292"/>
      <c r="B11" s="98">
        <v>2301400</v>
      </c>
      <c r="C11" s="93" t="s">
        <v>221</v>
      </c>
      <c r="D11" s="8" t="s">
        <v>35</v>
      </c>
      <c r="E11" s="197">
        <v>10</v>
      </c>
    </row>
    <row r="12" spans="1:5" s="94" customFormat="1" ht="30" x14ac:dyDescent="0.25">
      <c r="A12" s="292"/>
      <c r="B12" s="98">
        <v>2301400</v>
      </c>
      <c r="C12" s="93" t="s">
        <v>456</v>
      </c>
      <c r="D12" s="8" t="s">
        <v>35</v>
      </c>
      <c r="E12" s="197">
        <v>140</v>
      </c>
    </row>
    <row r="13" spans="1:5" s="94" customFormat="1" x14ac:dyDescent="0.25">
      <c r="A13" s="293"/>
      <c r="B13" s="98">
        <v>2301400</v>
      </c>
      <c r="C13" s="93" t="s">
        <v>222</v>
      </c>
      <c r="D13" s="8" t="s">
        <v>219</v>
      </c>
      <c r="E13" s="197">
        <v>15</v>
      </c>
    </row>
    <row r="14" spans="1:5" s="90" customFormat="1" ht="14.25" x14ac:dyDescent="0.25">
      <c r="A14" s="14"/>
      <c r="B14" s="89"/>
      <c r="C14" s="89" t="s">
        <v>36</v>
      </c>
      <c r="D14" s="85"/>
      <c r="E14" s="118">
        <f>SUM(E8:E13)</f>
        <v>213</v>
      </c>
    </row>
    <row r="15" spans="1:5" x14ac:dyDescent="0.25">
      <c r="A15" s="32"/>
      <c r="B15" s="33"/>
      <c r="C15" s="33"/>
      <c r="D15" s="33"/>
      <c r="E15" s="5"/>
    </row>
    <row r="16" spans="1:5" x14ac:dyDescent="0.25">
      <c r="B16" s="4" t="s">
        <v>77</v>
      </c>
      <c r="D16" s="4" t="s">
        <v>78</v>
      </c>
    </row>
    <row r="18" spans="2:4" x14ac:dyDescent="0.25">
      <c r="B18" s="4" t="s">
        <v>79</v>
      </c>
      <c r="D18" s="4" t="s">
        <v>80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I16" sqref="I1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39</v>
      </c>
    </row>
    <row r="2" spans="1:5" ht="51" customHeight="1" x14ac:dyDescent="0.25">
      <c r="A2" s="279" t="s">
        <v>454</v>
      </c>
      <c r="B2" s="279"/>
      <c r="C2" s="279"/>
      <c r="D2" s="279"/>
      <c r="E2" s="279"/>
    </row>
    <row r="3" spans="1:5" x14ac:dyDescent="0.25">
      <c r="A3" s="280" t="str">
        <f>ЛОКЛ!$B$3</f>
        <v>КНП ЛОР "Луганська обласна клінічна лікарня"</v>
      </c>
      <c r="B3" s="296"/>
      <c r="C3" s="296"/>
      <c r="D3" s="296"/>
      <c r="E3" s="296"/>
    </row>
    <row r="4" spans="1:5" ht="16.5" customHeight="1" x14ac:dyDescent="0.25">
      <c r="A4" s="281" t="s">
        <v>26</v>
      </c>
      <c r="B4" s="281"/>
      <c r="C4" s="281"/>
      <c r="D4" s="281"/>
      <c r="E4" s="281"/>
    </row>
    <row r="5" spans="1:5" s="40" customFormat="1" ht="15" customHeight="1" x14ac:dyDescent="0.2">
      <c r="A5" s="287" t="s">
        <v>32</v>
      </c>
      <c r="B5" s="287" t="s">
        <v>20</v>
      </c>
      <c r="C5" s="285" t="s">
        <v>21</v>
      </c>
      <c r="D5" s="283" t="s">
        <v>23</v>
      </c>
      <c r="E5" s="284"/>
    </row>
    <row r="6" spans="1:5" s="40" customFormat="1" ht="35.25" customHeight="1" x14ac:dyDescent="0.2">
      <c r="A6" s="288"/>
      <c r="B6" s="288"/>
      <c r="C6" s="286"/>
      <c r="D6" s="59" t="s">
        <v>33</v>
      </c>
      <c r="E6" s="59" t="s">
        <v>34</v>
      </c>
    </row>
    <row r="7" spans="1:5" x14ac:dyDescent="0.25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ht="15.75" customHeight="1" x14ac:dyDescent="0.25">
      <c r="A8" s="297" t="s">
        <v>139</v>
      </c>
      <c r="B8" s="96">
        <v>2301400</v>
      </c>
      <c r="C8" s="44" t="s">
        <v>75</v>
      </c>
      <c r="D8" s="45" t="s">
        <v>28</v>
      </c>
      <c r="E8" s="228">
        <v>1</v>
      </c>
    </row>
    <row r="9" spans="1:5" ht="15.75" customHeight="1" x14ac:dyDescent="0.25">
      <c r="A9" s="298"/>
      <c r="B9" s="96">
        <v>2301400</v>
      </c>
      <c r="C9" s="177" t="s">
        <v>192</v>
      </c>
      <c r="D9" s="30" t="s">
        <v>28</v>
      </c>
      <c r="E9" s="201">
        <v>10</v>
      </c>
    </row>
    <row r="10" spans="1:5" ht="15.75" customHeight="1" x14ac:dyDescent="0.25">
      <c r="A10" s="298"/>
      <c r="B10" s="96">
        <v>2301400</v>
      </c>
      <c r="C10" s="177" t="s">
        <v>225</v>
      </c>
      <c r="D10" s="30" t="s">
        <v>94</v>
      </c>
      <c r="E10" s="201">
        <v>5</v>
      </c>
    </row>
    <row r="11" spans="1:5" ht="15.75" customHeight="1" x14ac:dyDescent="0.25">
      <c r="A11" s="298"/>
      <c r="B11" s="96">
        <v>2301400</v>
      </c>
      <c r="C11" s="177" t="s">
        <v>226</v>
      </c>
      <c r="D11" s="30" t="s">
        <v>28</v>
      </c>
      <c r="E11" s="201">
        <v>18</v>
      </c>
    </row>
    <row r="12" spans="1:5" ht="15.75" customHeight="1" x14ac:dyDescent="0.25">
      <c r="A12" s="298"/>
      <c r="B12" s="96">
        <v>2301400</v>
      </c>
      <c r="C12" s="177" t="s">
        <v>227</v>
      </c>
      <c r="D12" s="30" t="s">
        <v>94</v>
      </c>
      <c r="E12" s="201">
        <v>9</v>
      </c>
    </row>
    <row r="13" spans="1:5" ht="15" customHeight="1" x14ac:dyDescent="0.25">
      <c r="A13" s="99"/>
      <c r="B13" s="86"/>
      <c r="C13" s="11" t="s">
        <v>36</v>
      </c>
      <c r="D13" s="3"/>
      <c r="E13" s="46">
        <f>SUM(E8:E12)</f>
        <v>43</v>
      </c>
    </row>
    <row r="14" spans="1:5" ht="15.75" customHeight="1" x14ac:dyDescent="0.25">
      <c r="B14" s="47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82" t="s">
        <v>37</v>
      </c>
      <c r="B16" s="282"/>
      <c r="C16" s="282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82" t="s">
        <v>38</v>
      </c>
      <c r="B18" s="282"/>
      <c r="C18" s="282"/>
    </row>
    <row r="19" spans="1:5" ht="15" customHeight="1" x14ac:dyDescent="0.25"/>
    <row r="21" spans="1:5" x14ac:dyDescent="0.25">
      <c r="A21" s="49" t="s">
        <v>103</v>
      </c>
      <c r="B21" s="49"/>
      <c r="C21" s="49"/>
    </row>
    <row r="22" spans="1:5" x14ac:dyDescent="0.25">
      <c r="A22" s="49" t="s">
        <v>104</v>
      </c>
      <c r="B22" s="49"/>
      <c r="C22" s="49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Normal="100" workbookViewId="0">
      <selection activeCell="F10" sqref="F10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7" t="s">
        <v>39</v>
      </c>
    </row>
    <row r="2" spans="1:5" ht="42" customHeight="1" x14ac:dyDescent="0.25">
      <c r="A2" s="279" t="s">
        <v>466</v>
      </c>
      <c r="B2" s="279"/>
      <c r="C2" s="279"/>
      <c r="D2" s="279"/>
      <c r="E2" s="279"/>
    </row>
    <row r="3" spans="1:5" ht="24.75" customHeight="1" x14ac:dyDescent="0.25">
      <c r="A3" s="280" t="str">
        <f>ЛОКЛ!$B$3</f>
        <v>КНП ЛОР "Луганська обласна клінічна лікарня"</v>
      </c>
      <c r="B3" s="296"/>
      <c r="C3" s="296"/>
      <c r="D3" s="296"/>
      <c r="E3" s="296"/>
    </row>
    <row r="4" spans="1:5" ht="15" customHeight="1" x14ac:dyDescent="0.25">
      <c r="B4" s="84"/>
      <c r="C4" s="87" t="s">
        <v>26</v>
      </c>
      <c r="D4" s="84"/>
      <c r="E4" s="84"/>
    </row>
    <row r="5" spans="1:5" s="95" customFormat="1" ht="15" customHeight="1" x14ac:dyDescent="0.25">
      <c r="A5" s="287" t="s">
        <v>32</v>
      </c>
      <c r="B5" s="287" t="s">
        <v>20</v>
      </c>
      <c r="C5" s="287" t="s">
        <v>21</v>
      </c>
      <c r="D5" s="294" t="s">
        <v>23</v>
      </c>
      <c r="E5" s="300"/>
    </row>
    <row r="6" spans="1:5" s="95" customFormat="1" ht="29.25" customHeight="1" x14ac:dyDescent="0.25">
      <c r="A6" s="288"/>
      <c r="B6" s="288"/>
      <c r="C6" s="288"/>
      <c r="D6" s="80" t="s">
        <v>24</v>
      </c>
      <c r="E6" s="15" t="s">
        <v>0</v>
      </c>
    </row>
    <row r="7" spans="1:5" s="95" customFormat="1" ht="14.25" customHeight="1" x14ac:dyDescent="0.25">
      <c r="A7" s="18">
        <v>1</v>
      </c>
      <c r="B7" s="163">
        <v>2</v>
      </c>
      <c r="C7" s="80">
        <v>3</v>
      </c>
      <c r="D7" s="80">
        <v>4</v>
      </c>
      <c r="E7" s="18">
        <v>5</v>
      </c>
    </row>
    <row r="8" spans="1:5" s="94" customFormat="1" ht="25.5" customHeight="1" x14ac:dyDescent="0.25">
      <c r="A8" s="299" t="s">
        <v>402</v>
      </c>
      <c r="B8" s="91">
        <v>2301400</v>
      </c>
      <c r="C8" s="92" t="s">
        <v>61</v>
      </c>
      <c r="D8" s="8" t="s">
        <v>40</v>
      </c>
      <c r="E8" s="196">
        <v>15</v>
      </c>
    </row>
    <row r="9" spans="1:5" s="94" customFormat="1" ht="25.5" customHeight="1" x14ac:dyDescent="0.25">
      <c r="A9" s="299"/>
      <c r="B9" s="91">
        <v>2301400</v>
      </c>
      <c r="C9" s="92" t="s">
        <v>467</v>
      </c>
      <c r="D9" s="8" t="s">
        <v>40</v>
      </c>
      <c r="E9" s="196">
        <v>27</v>
      </c>
    </row>
    <row r="10" spans="1:5" s="94" customFormat="1" ht="25.5" customHeight="1" x14ac:dyDescent="0.25">
      <c r="A10" s="299"/>
      <c r="B10" s="91">
        <v>2301400</v>
      </c>
      <c r="C10" s="92" t="s">
        <v>214</v>
      </c>
      <c r="D10" s="8" t="s">
        <v>40</v>
      </c>
      <c r="E10" s="196">
        <v>14</v>
      </c>
    </row>
    <row r="11" spans="1:5" s="90" customFormat="1" ht="14.25" customHeight="1" x14ac:dyDescent="0.25">
      <c r="A11" s="89"/>
      <c r="B11" s="89"/>
      <c r="C11" s="88" t="s">
        <v>36</v>
      </c>
      <c r="D11" s="85"/>
      <c r="E11" s="100">
        <f>SUM(E8:E10)</f>
        <v>56</v>
      </c>
    </row>
    <row r="12" spans="1:5" ht="39.6" customHeight="1" x14ac:dyDescent="0.25"/>
    <row r="13" spans="1:5" ht="39" customHeight="1" x14ac:dyDescent="0.25">
      <c r="B13" s="237" t="s">
        <v>403</v>
      </c>
      <c r="C13" s="4" t="s">
        <v>43</v>
      </c>
      <c r="D13" s="4" t="s">
        <v>69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4" sqref="G14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8"/>
      <c r="B1" s="138"/>
      <c r="C1" s="138"/>
      <c r="D1" s="138"/>
      <c r="E1" s="157" t="s">
        <v>39</v>
      </c>
    </row>
    <row r="2" spans="1:5" ht="51.75" customHeight="1" x14ac:dyDescent="0.25">
      <c r="A2" s="301" t="s">
        <v>466</v>
      </c>
      <c r="B2" s="301"/>
      <c r="C2" s="301"/>
      <c r="D2" s="301"/>
      <c r="E2" s="301"/>
    </row>
    <row r="3" spans="1:5" x14ac:dyDescent="0.25">
      <c r="A3" s="48"/>
      <c r="B3" s="48"/>
      <c r="C3" s="103"/>
      <c r="D3" s="103"/>
      <c r="E3" s="104"/>
    </row>
    <row r="4" spans="1:5" ht="15" customHeight="1" x14ac:dyDescent="0.25">
      <c r="A4" s="280" t="str">
        <f>ЛОКЛ!$B$3</f>
        <v>КНП ЛОР "Луганська обласна клінічна лікарня"</v>
      </c>
      <c r="B4" s="280"/>
      <c r="C4" s="280"/>
      <c r="D4" s="280"/>
      <c r="E4" s="280"/>
    </row>
    <row r="5" spans="1:5" x14ac:dyDescent="0.25">
      <c r="A5" s="58"/>
      <c r="B5" s="110"/>
      <c r="C5" s="162" t="s">
        <v>26</v>
      </c>
      <c r="D5" s="110"/>
      <c r="E5" s="58"/>
    </row>
    <row r="6" spans="1:5" ht="15.75" customHeight="1" x14ac:dyDescent="0.25">
      <c r="A6" s="105"/>
      <c r="B6" s="105"/>
      <c r="C6" s="105"/>
      <c r="D6" s="105"/>
      <c r="E6" s="105"/>
    </row>
    <row r="7" spans="1:5" ht="33" customHeight="1" x14ac:dyDescent="0.25">
      <c r="A7" s="303" t="s">
        <v>32</v>
      </c>
      <c r="B7" s="303" t="s">
        <v>20</v>
      </c>
      <c r="C7" s="304" t="s">
        <v>21</v>
      </c>
      <c r="D7" s="304" t="s">
        <v>23</v>
      </c>
      <c r="E7" s="304"/>
    </row>
    <row r="8" spans="1:5" ht="28.5" x14ac:dyDescent="0.25">
      <c r="A8" s="303"/>
      <c r="B8" s="303"/>
      <c r="C8" s="304"/>
      <c r="D8" s="15" t="s">
        <v>24</v>
      </c>
      <c r="E8" s="15" t="s">
        <v>0</v>
      </c>
    </row>
    <row r="9" spans="1:5" x14ac:dyDescent="0.25">
      <c r="A9" s="15">
        <v>1</v>
      </c>
      <c r="B9" s="15">
        <v>2</v>
      </c>
      <c r="C9" s="59">
        <v>3</v>
      </c>
      <c r="D9" s="59">
        <v>4</v>
      </c>
      <c r="E9" s="59">
        <v>5</v>
      </c>
    </row>
    <row r="10" spans="1:5" x14ac:dyDescent="0.25">
      <c r="A10" s="305" t="s">
        <v>399</v>
      </c>
      <c r="B10" s="92">
        <v>2301400</v>
      </c>
      <c r="C10" s="115" t="s">
        <v>130</v>
      </c>
      <c r="D10" s="42" t="s">
        <v>50</v>
      </c>
      <c r="E10" s="207">
        <v>90</v>
      </c>
    </row>
    <row r="11" spans="1:5" ht="40.5" customHeight="1" x14ac:dyDescent="0.25">
      <c r="A11" s="289"/>
      <c r="B11" s="92">
        <v>2301400</v>
      </c>
      <c r="C11" s="115" t="s">
        <v>169</v>
      </c>
      <c r="D11" s="42" t="s">
        <v>50</v>
      </c>
      <c r="E11" s="207">
        <v>39.5</v>
      </c>
    </row>
    <row r="12" spans="1:5" ht="40.5" customHeight="1" x14ac:dyDescent="0.25">
      <c r="A12" s="289"/>
      <c r="B12" s="92">
        <v>2301400</v>
      </c>
      <c r="C12" s="115" t="s">
        <v>363</v>
      </c>
      <c r="D12" s="42" t="s">
        <v>40</v>
      </c>
      <c r="E12" s="207">
        <v>20</v>
      </c>
    </row>
    <row r="13" spans="1:5" ht="40.5" customHeight="1" x14ac:dyDescent="0.25">
      <c r="A13" s="289"/>
      <c r="B13" s="92">
        <v>2301400</v>
      </c>
      <c r="C13" s="115" t="s">
        <v>44</v>
      </c>
      <c r="D13" s="42" t="s">
        <v>50</v>
      </c>
      <c r="E13" s="207">
        <v>17</v>
      </c>
    </row>
    <row r="14" spans="1:5" ht="40.5" customHeight="1" x14ac:dyDescent="0.25">
      <c r="A14" s="289"/>
      <c r="B14" s="92">
        <v>2301400</v>
      </c>
      <c r="C14" s="115" t="s">
        <v>45</v>
      </c>
      <c r="D14" s="42" t="s">
        <v>50</v>
      </c>
      <c r="E14" s="207">
        <v>2929</v>
      </c>
    </row>
    <row r="15" spans="1:5" ht="24" customHeight="1" x14ac:dyDescent="0.25">
      <c r="A15" s="112"/>
      <c r="B15" s="112"/>
      <c r="C15" s="112" t="s">
        <v>36</v>
      </c>
      <c r="D15" s="113"/>
      <c r="E15" s="114">
        <f>SUM(E10:E14)</f>
        <v>3095.5</v>
      </c>
    </row>
    <row r="16" spans="1:5" ht="23.25" customHeight="1" x14ac:dyDescent="0.25">
      <c r="A16" s="302"/>
      <c r="B16" s="302"/>
      <c r="C16" s="48"/>
      <c r="D16" s="104"/>
      <c r="E16" s="106"/>
    </row>
    <row r="17" spans="1:5" x14ac:dyDescent="0.25">
      <c r="A17" s="107"/>
      <c r="B17" s="107"/>
      <c r="C17" s="48"/>
      <c r="D17" s="104"/>
      <c r="E17" s="106"/>
    </row>
    <row r="18" spans="1:5" x14ac:dyDescent="0.25">
      <c r="A18" s="108" t="s">
        <v>42</v>
      </c>
      <c r="B18" s="107"/>
      <c r="C18" s="48"/>
      <c r="D18" s="109"/>
      <c r="E18" s="106"/>
    </row>
    <row r="19" spans="1:5" x14ac:dyDescent="0.25">
      <c r="A19" s="108"/>
      <c r="B19" s="21"/>
      <c r="C19" s="21"/>
      <c r="D19" s="101"/>
      <c r="E19" s="102"/>
    </row>
    <row r="20" spans="1:5" x14ac:dyDescent="0.25">
      <c r="A20" s="108" t="s">
        <v>46</v>
      </c>
      <c r="B20" s="108"/>
      <c r="C20" s="108"/>
      <c r="D20" s="101"/>
      <c r="E20" s="102"/>
    </row>
    <row r="21" spans="1:5" x14ac:dyDescent="0.25">
      <c r="A21" s="108"/>
      <c r="B21" s="108"/>
      <c r="C21" s="108"/>
      <c r="D21" s="101"/>
      <c r="E21" s="102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12" sqref="G12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7" t="s">
        <v>39</v>
      </c>
    </row>
    <row r="2" spans="1:5" ht="54" customHeight="1" x14ac:dyDescent="0.25">
      <c r="A2" s="279" t="s">
        <v>452</v>
      </c>
      <c r="B2" s="279"/>
      <c r="C2" s="279"/>
      <c r="D2" s="279"/>
      <c r="E2" s="279"/>
    </row>
    <row r="3" spans="1:5" ht="15.7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</row>
    <row r="4" spans="1:5" ht="15" customHeight="1" x14ac:dyDescent="0.25">
      <c r="A4" s="308" t="s">
        <v>26</v>
      </c>
      <c r="B4" s="308"/>
      <c r="C4" s="308"/>
      <c r="D4" s="308"/>
      <c r="E4" s="308"/>
    </row>
    <row r="5" spans="1:5" x14ac:dyDescent="0.25">
      <c r="A5" s="116"/>
      <c r="B5" s="116"/>
      <c r="C5" s="116"/>
      <c r="D5" s="117"/>
      <c r="E5" s="117"/>
    </row>
    <row r="6" spans="1:5" s="40" customFormat="1" ht="45.75" customHeight="1" x14ac:dyDescent="0.2">
      <c r="A6" s="287" t="s">
        <v>22</v>
      </c>
      <c r="B6" s="287" t="s">
        <v>48</v>
      </c>
      <c r="C6" s="287" t="s">
        <v>21</v>
      </c>
      <c r="D6" s="294" t="s">
        <v>23</v>
      </c>
      <c r="E6" s="295"/>
    </row>
    <row r="7" spans="1:5" s="40" customFormat="1" ht="42.75" x14ac:dyDescent="0.2">
      <c r="A7" s="288"/>
      <c r="B7" s="288"/>
      <c r="C7" s="288"/>
      <c r="D7" s="80" t="s">
        <v>49</v>
      </c>
      <c r="E7" s="15" t="s">
        <v>0</v>
      </c>
    </row>
    <row r="8" spans="1:5" s="40" customFormat="1" ht="14.25" x14ac:dyDescent="0.2">
      <c r="A8" s="80">
        <v>1</v>
      </c>
      <c r="B8" s="80">
        <v>2</v>
      </c>
      <c r="C8" s="80">
        <v>3</v>
      </c>
      <c r="D8" s="80">
        <v>4</v>
      </c>
      <c r="E8" s="18">
        <v>5</v>
      </c>
    </row>
    <row r="9" spans="1:5" ht="75" x14ac:dyDescent="0.25">
      <c r="A9" s="305" t="s">
        <v>224</v>
      </c>
      <c r="B9" s="20">
        <v>2301400</v>
      </c>
      <c r="C9" s="20" t="s">
        <v>237</v>
      </c>
      <c r="D9" s="187" t="s">
        <v>40</v>
      </c>
      <c r="E9" s="196">
        <v>2</v>
      </c>
    </row>
    <row r="10" spans="1:5" x14ac:dyDescent="0.25">
      <c r="A10" s="289"/>
      <c r="B10" s="93">
        <v>2301400</v>
      </c>
      <c r="C10" s="93" t="s">
        <v>140</v>
      </c>
      <c r="D10" s="8" t="s">
        <v>40</v>
      </c>
      <c r="E10" s="197">
        <v>13</v>
      </c>
    </row>
    <row r="11" spans="1:5" ht="60" x14ac:dyDescent="0.25">
      <c r="A11" s="289"/>
      <c r="B11" s="93">
        <v>2301400</v>
      </c>
      <c r="C11" s="93" t="s">
        <v>124</v>
      </c>
      <c r="D11" s="8" t="s">
        <v>47</v>
      </c>
      <c r="E11" s="197">
        <v>42</v>
      </c>
    </row>
    <row r="12" spans="1:5" ht="45" x14ac:dyDescent="0.25">
      <c r="A12" s="289"/>
      <c r="B12" s="93">
        <v>2301400</v>
      </c>
      <c r="C12" s="93" t="s">
        <v>127</v>
      </c>
      <c r="D12" s="8" t="s">
        <v>41</v>
      </c>
      <c r="E12" s="197">
        <v>2</v>
      </c>
    </row>
    <row r="13" spans="1:5" x14ac:dyDescent="0.25">
      <c r="A13" s="14"/>
      <c r="B13" s="89"/>
      <c r="C13" s="89" t="s">
        <v>36</v>
      </c>
      <c r="D13" s="85"/>
      <c r="E13" s="118">
        <f>SUM(E9:E12)</f>
        <v>59</v>
      </c>
    </row>
    <row r="14" spans="1:5" x14ac:dyDescent="0.25">
      <c r="A14" s="306"/>
      <c r="B14" s="306"/>
      <c r="C14" s="306"/>
      <c r="D14" s="306"/>
      <c r="E14" s="306"/>
    </row>
    <row r="15" spans="1:5" x14ac:dyDescent="0.25">
      <c r="B15" s="4" t="s">
        <v>42</v>
      </c>
    </row>
    <row r="17" spans="2:2" x14ac:dyDescent="0.25">
      <c r="B17" s="4" t="s">
        <v>46</v>
      </c>
    </row>
  </sheetData>
  <mergeCells count="9">
    <mergeCell ref="A14:E14"/>
    <mergeCell ref="A2:E2"/>
    <mergeCell ref="A3:E3"/>
    <mergeCell ref="A4:E4"/>
    <mergeCell ref="A6:A7"/>
    <mergeCell ref="B6:B7"/>
    <mergeCell ref="C6:C7"/>
    <mergeCell ref="D6:E6"/>
    <mergeCell ref="A9:A12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Normal="100" workbookViewId="0">
      <selection activeCell="G17" sqref="G1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7" t="s">
        <v>39</v>
      </c>
      <c r="F1" s="48"/>
      <c r="G1" s="48"/>
    </row>
    <row r="2" spans="1:7" ht="55.5" customHeight="1" x14ac:dyDescent="0.25">
      <c r="A2" s="279" t="s">
        <v>462</v>
      </c>
      <c r="B2" s="279"/>
      <c r="C2" s="279"/>
      <c r="D2" s="279"/>
      <c r="E2" s="279"/>
      <c r="F2" s="121"/>
      <c r="G2" s="121"/>
    </row>
    <row r="3" spans="1:7" ht="20.25" customHeight="1" x14ac:dyDescent="0.25">
      <c r="A3" s="309" t="str">
        <f>ЛОКЛ!$B$3</f>
        <v>КНП ЛОР "Луганська обласна клінічна лікарня"</v>
      </c>
      <c r="B3" s="309"/>
      <c r="C3" s="309"/>
      <c r="D3" s="309"/>
      <c r="E3" s="309"/>
      <c r="F3" s="121"/>
      <c r="G3" s="121"/>
    </row>
    <row r="4" spans="1:7" ht="21.75" customHeight="1" x14ac:dyDescent="0.25">
      <c r="A4" s="310" t="s">
        <v>26</v>
      </c>
      <c r="B4" s="310"/>
      <c r="C4" s="310"/>
      <c r="D4" s="310"/>
      <c r="E4" s="310"/>
      <c r="F4" s="48"/>
      <c r="G4" s="48"/>
    </row>
    <row r="5" spans="1:7" ht="37.5" customHeight="1" x14ac:dyDescent="0.25">
      <c r="A5" s="287" t="s">
        <v>22</v>
      </c>
      <c r="B5" s="287" t="s">
        <v>20</v>
      </c>
      <c r="C5" s="303" t="s">
        <v>21</v>
      </c>
      <c r="D5" s="294" t="s">
        <v>23</v>
      </c>
      <c r="E5" s="295"/>
      <c r="F5" s="48"/>
      <c r="G5" s="48"/>
    </row>
    <row r="6" spans="1:7" ht="27" customHeight="1" x14ac:dyDescent="0.25">
      <c r="A6" s="311"/>
      <c r="B6" s="311"/>
      <c r="C6" s="303"/>
      <c r="D6" s="15" t="s">
        <v>24</v>
      </c>
      <c r="E6" s="15" t="s">
        <v>0</v>
      </c>
      <c r="F6" s="48"/>
      <c r="G6" s="48"/>
    </row>
    <row r="7" spans="1:7" ht="15" customHeight="1" x14ac:dyDescent="0.25">
      <c r="A7" s="18">
        <v>1</v>
      </c>
      <c r="B7" s="18">
        <v>2</v>
      </c>
      <c r="C7" s="161">
        <v>3</v>
      </c>
      <c r="D7" s="80">
        <v>4</v>
      </c>
      <c r="E7" s="137">
        <v>5</v>
      </c>
      <c r="F7" s="48"/>
      <c r="G7" s="48"/>
    </row>
    <row r="8" spans="1:7" x14ac:dyDescent="0.25">
      <c r="A8" s="312" t="s">
        <v>400</v>
      </c>
      <c r="B8" s="92">
        <v>2301400</v>
      </c>
      <c r="C8" s="126" t="s">
        <v>44</v>
      </c>
      <c r="D8" s="119" t="s">
        <v>41</v>
      </c>
      <c r="E8" s="200">
        <v>25</v>
      </c>
      <c r="F8" s="123"/>
      <c r="G8" s="123"/>
    </row>
    <row r="9" spans="1:7" x14ac:dyDescent="0.25">
      <c r="A9" s="299"/>
      <c r="B9" s="92">
        <v>2301400</v>
      </c>
      <c r="C9" s="126" t="s">
        <v>81</v>
      </c>
      <c r="D9" s="119" t="s">
        <v>40</v>
      </c>
      <c r="E9" s="200">
        <v>16</v>
      </c>
      <c r="F9" s="123"/>
      <c r="G9" s="123"/>
    </row>
    <row r="10" spans="1:7" x14ac:dyDescent="0.25">
      <c r="A10" s="299"/>
      <c r="B10" s="92">
        <v>2301400</v>
      </c>
      <c r="C10" s="126" t="s">
        <v>61</v>
      </c>
      <c r="D10" s="119" t="s">
        <v>40</v>
      </c>
      <c r="E10" s="200">
        <v>47</v>
      </c>
      <c r="F10" s="123"/>
      <c r="G10" s="123"/>
    </row>
    <row r="11" spans="1:7" x14ac:dyDescent="0.25">
      <c r="A11" s="299"/>
      <c r="B11" s="92">
        <v>2301400</v>
      </c>
      <c r="C11" s="126" t="s">
        <v>130</v>
      </c>
      <c r="D11" s="119" t="s">
        <v>50</v>
      </c>
      <c r="E11" s="200">
        <v>81</v>
      </c>
      <c r="F11" s="123"/>
      <c r="G11" s="123"/>
    </row>
    <row r="12" spans="1:7" ht="30" x14ac:dyDescent="0.25">
      <c r="A12" s="299"/>
      <c r="B12" s="20">
        <v>2301400</v>
      </c>
      <c r="C12" s="126" t="s">
        <v>401</v>
      </c>
      <c r="D12" s="188" t="s">
        <v>41</v>
      </c>
      <c r="E12" s="200">
        <v>25</v>
      </c>
      <c r="F12" s="123"/>
      <c r="G12" s="123"/>
    </row>
    <row r="13" spans="1:7" x14ac:dyDescent="0.25">
      <c r="A13" s="299"/>
      <c r="B13" s="20">
        <v>2301400</v>
      </c>
      <c r="C13" s="126" t="s">
        <v>214</v>
      </c>
      <c r="D13" s="188" t="s">
        <v>40</v>
      </c>
      <c r="E13" s="200">
        <v>2</v>
      </c>
      <c r="F13" s="123"/>
      <c r="G13" s="123"/>
    </row>
    <row r="14" spans="1:7" x14ac:dyDescent="0.25">
      <c r="A14" s="299"/>
      <c r="B14" s="20">
        <v>2301400</v>
      </c>
      <c r="C14" s="126" t="s">
        <v>463</v>
      </c>
      <c r="D14" s="252" t="s">
        <v>40</v>
      </c>
      <c r="E14" s="200">
        <v>30</v>
      </c>
      <c r="F14" s="123"/>
      <c r="G14" s="123"/>
    </row>
    <row r="15" spans="1:7" x14ac:dyDescent="0.25">
      <c r="A15" s="299"/>
      <c r="B15" s="20">
        <v>2301400</v>
      </c>
      <c r="C15" s="126" t="s">
        <v>464</v>
      </c>
      <c r="D15" s="252" t="s">
        <v>94</v>
      </c>
      <c r="E15" s="200">
        <v>48</v>
      </c>
      <c r="F15" s="123"/>
      <c r="G15" s="123"/>
    </row>
    <row r="16" spans="1:7" x14ac:dyDescent="0.25">
      <c r="A16" s="299"/>
      <c r="B16" s="20">
        <v>2301400</v>
      </c>
      <c r="C16" s="126" t="s">
        <v>465</v>
      </c>
      <c r="D16" s="252" t="s">
        <v>94</v>
      </c>
      <c r="E16" s="200">
        <v>60</v>
      </c>
      <c r="F16" s="123"/>
      <c r="G16" s="123"/>
    </row>
    <row r="17" spans="1:14" x14ac:dyDescent="0.25">
      <c r="A17" s="313"/>
      <c r="B17" s="20">
        <v>2301400</v>
      </c>
      <c r="C17" s="222" t="s">
        <v>348</v>
      </c>
      <c r="D17" s="221" t="s">
        <v>50</v>
      </c>
      <c r="E17" s="223">
        <v>180</v>
      </c>
      <c r="F17" s="123"/>
      <c r="G17" s="123"/>
    </row>
    <row r="18" spans="1:14" s="40" customFormat="1" ht="14.25" x14ac:dyDescent="0.2">
      <c r="A18" s="120"/>
      <c r="B18" s="124"/>
      <c r="C18" s="124" t="s">
        <v>36</v>
      </c>
      <c r="D18" s="124"/>
      <c r="E18" s="9">
        <f>SUM(E8:E17)</f>
        <v>514</v>
      </c>
      <c r="F18" s="48"/>
      <c r="G18" s="48"/>
    </row>
    <row r="19" spans="1:14" x14ac:dyDescent="0.25">
      <c r="A19" s="32"/>
      <c r="B19" s="33"/>
      <c r="C19" s="33"/>
      <c r="D19" s="33"/>
      <c r="E19" s="5"/>
      <c r="F19" s="48"/>
      <c r="G19" s="48"/>
    </row>
    <row r="20" spans="1:14" x14ac:dyDescent="0.25">
      <c r="A20" s="122" t="s">
        <v>52</v>
      </c>
      <c r="F20" s="48"/>
      <c r="G20" s="48"/>
    </row>
    <row r="21" spans="1:14" x14ac:dyDescent="0.25">
      <c r="A21" s="122"/>
      <c r="F21" s="122"/>
      <c r="G21" s="48"/>
    </row>
    <row r="22" spans="1:14" x14ac:dyDescent="0.25">
      <c r="A22" s="48"/>
      <c r="B22" s="48"/>
      <c r="C22" s="48"/>
      <c r="D22" s="48"/>
      <c r="E22" s="48"/>
      <c r="F22" s="122"/>
      <c r="G22" s="122"/>
    </row>
    <row r="23" spans="1:14" x14ac:dyDescent="0.25">
      <c r="F23" s="302"/>
      <c r="G23" s="302"/>
    </row>
    <row r="24" spans="1:14" x14ac:dyDescent="0.25">
      <c r="F24" s="48"/>
      <c r="G24" s="48"/>
    </row>
    <row r="25" spans="1:14" x14ac:dyDescent="0.25">
      <c r="F25" s="122"/>
      <c r="G25" s="48"/>
    </row>
    <row r="28" spans="1:14" x14ac:dyDescent="0.25">
      <c r="F28" s="48"/>
      <c r="G28" s="48"/>
      <c r="H28" s="48"/>
      <c r="I28" s="48"/>
      <c r="J28" s="48"/>
      <c r="K28" s="48"/>
      <c r="L28" s="48"/>
      <c r="M28" s="48"/>
      <c r="N28" s="48"/>
    </row>
  </sheetData>
  <mergeCells count="9">
    <mergeCell ref="F23:G23"/>
    <mergeCell ref="A2:E2"/>
    <mergeCell ref="A3:E3"/>
    <mergeCell ref="A4:E4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L6" sqref="L6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1"/>
      <c r="B1" s="51"/>
      <c r="C1" s="51"/>
      <c r="D1" s="51"/>
      <c r="E1" s="160" t="s">
        <v>39</v>
      </c>
    </row>
    <row r="2" spans="1:5" ht="45" customHeight="1" x14ac:dyDescent="0.25">
      <c r="A2" s="316" t="s">
        <v>452</v>
      </c>
      <c r="B2" s="316"/>
      <c r="C2" s="316"/>
      <c r="D2" s="316"/>
      <c r="E2" s="316"/>
    </row>
    <row r="3" spans="1:5" ht="15.75" customHeight="1" x14ac:dyDescent="0.25">
      <c r="A3" s="317" t="str">
        <f>ЛОКЛ!$B$3</f>
        <v>КНП ЛОР "Луганська обласна клінічна лікарня"</v>
      </c>
      <c r="B3" s="317"/>
      <c r="C3" s="317"/>
      <c r="D3" s="317"/>
      <c r="E3" s="317"/>
    </row>
    <row r="4" spans="1:5" ht="15" customHeight="1" x14ac:dyDescent="0.25">
      <c r="A4" s="318" t="s">
        <v>136</v>
      </c>
      <c r="B4" s="318"/>
      <c r="C4" s="318"/>
      <c r="D4" s="318"/>
      <c r="E4" s="318"/>
    </row>
    <row r="5" spans="1:5" x14ac:dyDescent="0.25">
      <c r="A5" s="127"/>
      <c r="B5" s="127"/>
      <c r="C5" s="127"/>
      <c r="D5" s="128"/>
      <c r="E5" s="128"/>
    </row>
    <row r="6" spans="1:5" ht="48.75" customHeight="1" x14ac:dyDescent="0.25">
      <c r="A6" s="319" t="s">
        <v>22</v>
      </c>
      <c r="B6" s="319" t="s">
        <v>48</v>
      </c>
      <c r="C6" s="319" t="s">
        <v>21</v>
      </c>
      <c r="D6" s="319" t="s">
        <v>23</v>
      </c>
      <c r="E6" s="319"/>
    </row>
    <row r="7" spans="1:5" ht="28.5" x14ac:dyDescent="0.25">
      <c r="A7" s="319"/>
      <c r="B7" s="319"/>
      <c r="C7" s="319"/>
      <c r="D7" s="7" t="s">
        <v>49</v>
      </c>
      <c r="E7" s="16" t="s">
        <v>0</v>
      </c>
    </row>
    <row r="8" spans="1:5" x14ac:dyDescent="0.25">
      <c r="A8" s="19">
        <v>1</v>
      </c>
      <c r="B8" s="7">
        <v>2</v>
      </c>
      <c r="C8" s="19">
        <v>3</v>
      </c>
      <c r="D8" s="7">
        <v>4</v>
      </c>
      <c r="E8" s="19">
        <v>5</v>
      </c>
    </row>
    <row r="9" spans="1:5" ht="75" x14ac:dyDescent="0.25">
      <c r="A9" s="314" t="s">
        <v>397</v>
      </c>
      <c r="B9" s="191">
        <v>2301400</v>
      </c>
      <c r="C9" s="131" t="s">
        <v>228</v>
      </c>
      <c r="D9" s="132" t="s">
        <v>28</v>
      </c>
      <c r="E9" s="132">
        <v>6</v>
      </c>
    </row>
    <row r="10" spans="1:5" ht="75" x14ac:dyDescent="0.25">
      <c r="A10" s="315"/>
      <c r="B10" s="192">
        <v>2301400</v>
      </c>
      <c r="C10" s="174" t="s">
        <v>207</v>
      </c>
      <c r="D10" s="186" t="s">
        <v>28</v>
      </c>
      <c r="E10" s="199">
        <v>34</v>
      </c>
    </row>
    <row r="11" spans="1:5" s="40" customFormat="1" ht="14.25" x14ac:dyDescent="0.2">
      <c r="A11" s="129"/>
      <c r="B11" s="130"/>
      <c r="C11" s="130" t="s">
        <v>36</v>
      </c>
      <c r="D11" s="130"/>
      <c r="E11" s="133">
        <f>SUM(E9:E10)</f>
        <v>40</v>
      </c>
    </row>
    <row r="12" spans="1:5" x14ac:dyDescent="0.25">
      <c r="A12" s="52"/>
      <c r="B12" s="53"/>
      <c r="C12" s="53"/>
      <c r="D12" s="53"/>
      <c r="E12" s="54"/>
    </row>
    <row r="13" spans="1:5" ht="15" customHeight="1" x14ac:dyDescent="0.25">
      <c r="A13" s="55" t="s">
        <v>137</v>
      </c>
      <c r="B13" s="55"/>
      <c r="C13" s="55"/>
      <c r="D13" s="55"/>
      <c r="E13" s="55"/>
    </row>
    <row r="14" spans="1:5" x14ac:dyDescent="0.25">
      <c r="A14" s="51"/>
      <c r="B14" s="51"/>
      <c r="C14" s="51"/>
      <c r="D14" s="51"/>
      <c r="E14" s="51"/>
    </row>
    <row r="15" spans="1:5" ht="15" customHeight="1" x14ac:dyDescent="0.25">
      <c r="A15" s="51"/>
      <c r="B15" s="51"/>
      <c r="C15" s="51"/>
      <c r="D15" s="51"/>
      <c r="E15" s="51"/>
    </row>
    <row r="16" spans="1:5" x14ac:dyDescent="0.25">
      <c r="A16" s="51" t="s">
        <v>53</v>
      </c>
      <c r="B16" s="51"/>
      <c r="C16" s="51"/>
      <c r="D16" s="51"/>
      <c r="E16" s="51"/>
    </row>
    <row r="17" spans="1:5" x14ac:dyDescent="0.25">
      <c r="A17" s="51"/>
      <c r="B17" s="51"/>
      <c r="C17" s="51"/>
      <c r="D17" s="51"/>
      <c r="E17" s="51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E15" sqref="E15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6" t="s">
        <v>39</v>
      </c>
    </row>
    <row r="2" spans="1:5" ht="51.75" customHeight="1" x14ac:dyDescent="0.25">
      <c r="A2" s="279" t="s">
        <v>452</v>
      </c>
      <c r="B2" s="279"/>
      <c r="C2" s="279"/>
      <c r="D2" s="279"/>
      <c r="E2" s="279"/>
    </row>
    <row r="3" spans="1:5" ht="14.25" customHeight="1" x14ac:dyDescent="0.25">
      <c r="A3" s="255" t="str">
        <f>ЛОКЛ!$B$3</f>
        <v>КНП ЛОР "Луганська обласна клінічна лікарня"</v>
      </c>
      <c r="B3" s="255"/>
      <c r="C3" s="255"/>
      <c r="D3" s="255"/>
      <c r="E3" s="255"/>
    </row>
    <row r="4" spans="1:5" ht="15.75" customHeight="1" x14ac:dyDescent="0.25">
      <c r="A4" s="310" t="s">
        <v>26</v>
      </c>
      <c r="B4" s="310"/>
      <c r="C4" s="310"/>
      <c r="D4" s="310"/>
      <c r="E4" s="310"/>
    </row>
    <row r="5" spans="1:5" s="40" customFormat="1" ht="15" customHeight="1" x14ac:dyDescent="0.2">
      <c r="A5" s="287" t="s">
        <v>22</v>
      </c>
      <c r="B5" s="287" t="s">
        <v>20</v>
      </c>
      <c r="C5" s="287" t="s">
        <v>21</v>
      </c>
      <c r="D5" s="294" t="s">
        <v>23</v>
      </c>
      <c r="E5" s="321"/>
    </row>
    <row r="6" spans="1:5" s="40" customFormat="1" ht="39" customHeight="1" x14ac:dyDescent="0.2">
      <c r="A6" s="288"/>
      <c r="B6" s="288"/>
      <c r="C6" s="288"/>
      <c r="D6" s="80" t="s">
        <v>24</v>
      </c>
      <c r="E6" s="15" t="s">
        <v>0</v>
      </c>
    </row>
    <row r="7" spans="1:5" s="40" customFormat="1" ht="15.75" customHeight="1" x14ac:dyDescent="0.2">
      <c r="A7" s="190">
        <v>1</v>
      </c>
      <c r="B7" s="190">
        <v>2</v>
      </c>
      <c r="C7" s="80">
        <v>3</v>
      </c>
      <c r="D7" s="80">
        <v>4</v>
      </c>
      <c r="E7" s="18">
        <v>5</v>
      </c>
    </row>
    <row r="8" spans="1:5" ht="30" customHeight="1" x14ac:dyDescent="0.25">
      <c r="A8" s="305" t="s">
        <v>398</v>
      </c>
      <c r="B8" s="173">
        <v>2301400</v>
      </c>
      <c r="C8" s="189" t="s">
        <v>214</v>
      </c>
      <c r="D8" s="189" t="s">
        <v>35</v>
      </c>
      <c r="E8" s="196">
        <v>20</v>
      </c>
    </row>
    <row r="9" spans="1:5" x14ac:dyDescent="0.25">
      <c r="A9" s="289"/>
      <c r="B9" s="173">
        <v>2301400</v>
      </c>
      <c r="C9" s="189" t="s">
        <v>213</v>
      </c>
      <c r="D9" s="189" t="s">
        <v>95</v>
      </c>
      <c r="E9" s="196">
        <v>4</v>
      </c>
    </row>
    <row r="10" spans="1:5" x14ac:dyDescent="0.25">
      <c r="A10" s="290"/>
      <c r="B10" s="194">
        <v>2301400</v>
      </c>
      <c r="C10" s="6" t="s">
        <v>126</v>
      </c>
      <c r="D10" s="30" t="s">
        <v>35</v>
      </c>
      <c r="E10" s="197">
        <v>49</v>
      </c>
    </row>
    <row r="11" spans="1:5" s="40" customFormat="1" ht="14.25" x14ac:dyDescent="0.2">
      <c r="A11" s="89"/>
      <c r="B11" s="14"/>
      <c r="C11" s="14" t="s">
        <v>36</v>
      </c>
      <c r="D11" s="36"/>
      <c r="E11" s="136">
        <f>SUM(E8:E10)</f>
        <v>73</v>
      </c>
    </row>
    <row r="12" spans="1:5" x14ac:dyDescent="0.25">
      <c r="E12" s="134"/>
    </row>
    <row r="13" spans="1:5" x14ac:dyDescent="0.25">
      <c r="A13" s="320" t="s">
        <v>70</v>
      </c>
      <c r="B13" s="320"/>
      <c r="C13" s="320"/>
      <c r="D13" s="320"/>
      <c r="E13" s="320"/>
    </row>
  </sheetData>
  <mergeCells count="9">
    <mergeCell ref="A3:E3"/>
    <mergeCell ref="A4:E4"/>
    <mergeCell ref="A2:E2"/>
    <mergeCell ref="A13:E13"/>
    <mergeCell ref="D5:E5"/>
    <mergeCell ref="A5:A6"/>
    <mergeCell ref="B5:B6"/>
    <mergeCell ref="C5:C6"/>
    <mergeCell ref="A8:A1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13" sqref="G13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7" t="s">
        <v>39</v>
      </c>
    </row>
    <row r="2" spans="1:5" ht="48.75" customHeight="1" x14ac:dyDescent="0.25">
      <c r="A2" s="279" t="s">
        <v>452</v>
      </c>
      <c r="B2" s="279"/>
      <c r="C2" s="279"/>
      <c r="D2" s="279"/>
      <c r="E2" s="279"/>
    </row>
    <row r="3" spans="1:5" ht="15.75" customHeight="1" x14ac:dyDescent="0.25">
      <c r="A3" s="323" t="str">
        <f>ЛОКЛ!$B$3</f>
        <v>КНП ЛОР "Луганська обласна клінічна лікарня"</v>
      </c>
      <c r="B3" s="323"/>
      <c r="C3" s="323"/>
      <c r="D3" s="323"/>
      <c r="E3" s="323"/>
    </row>
    <row r="4" spans="1:5" ht="17.25" customHeight="1" x14ac:dyDescent="0.25">
      <c r="A4" s="310" t="s">
        <v>26</v>
      </c>
      <c r="B4" s="310"/>
      <c r="C4" s="310"/>
      <c r="D4" s="310"/>
      <c r="E4" s="310"/>
    </row>
    <row r="5" spans="1:5" s="40" customFormat="1" ht="15" customHeight="1" x14ac:dyDescent="0.2">
      <c r="A5" s="287" t="s">
        <v>22</v>
      </c>
      <c r="B5" s="287" t="s">
        <v>20</v>
      </c>
      <c r="C5" s="287" t="s">
        <v>21</v>
      </c>
      <c r="D5" s="294" t="s">
        <v>23</v>
      </c>
      <c r="E5" s="295"/>
    </row>
    <row r="6" spans="1:5" s="40" customFormat="1" ht="47.25" customHeight="1" x14ac:dyDescent="0.2">
      <c r="A6" s="288"/>
      <c r="B6" s="288"/>
      <c r="C6" s="288"/>
      <c r="D6" s="80" t="s">
        <v>24</v>
      </c>
      <c r="E6" s="15" t="s">
        <v>0</v>
      </c>
    </row>
    <row r="7" spans="1:5" s="40" customFormat="1" ht="16.5" customHeight="1" x14ac:dyDescent="0.2">
      <c r="A7" s="80">
        <v>1</v>
      </c>
      <c r="B7" s="158">
        <v>2</v>
      </c>
      <c r="C7" s="80">
        <v>3</v>
      </c>
      <c r="D7" s="80">
        <v>4</v>
      </c>
      <c r="E7" s="18">
        <v>5</v>
      </c>
    </row>
    <row r="8" spans="1:5" x14ac:dyDescent="0.25">
      <c r="A8" s="322" t="s">
        <v>352</v>
      </c>
      <c r="B8" s="224">
        <v>2301400</v>
      </c>
      <c r="C8" s="13" t="s">
        <v>98</v>
      </c>
      <c r="D8" s="8" t="s">
        <v>19</v>
      </c>
      <c r="E8" s="197">
        <v>44</v>
      </c>
    </row>
    <row r="9" spans="1:5" x14ac:dyDescent="0.25">
      <c r="A9" s="322"/>
      <c r="B9" s="224">
        <v>2301400</v>
      </c>
      <c r="C9" s="13" t="s">
        <v>333</v>
      </c>
      <c r="D9" s="8" t="s">
        <v>28</v>
      </c>
      <c r="E9" s="197">
        <v>38</v>
      </c>
    </row>
    <row r="10" spans="1:5" x14ac:dyDescent="0.25">
      <c r="A10" s="322"/>
      <c r="B10" s="224">
        <v>2301400</v>
      </c>
      <c r="C10" s="13" t="s">
        <v>334</v>
      </c>
      <c r="D10" s="8" t="s">
        <v>28</v>
      </c>
      <c r="E10" s="197">
        <v>32</v>
      </c>
    </row>
    <row r="11" spans="1:5" x14ac:dyDescent="0.25">
      <c r="A11" s="322"/>
      <c r="B11" s="224">
        <v>2301400</v>
      </c>
      <c r="C11" s="13" t="s">
        <v>335</v>
      </c>
      <c r="D11" s="8" t="s">
        <v>16</v>
      </c>
      <c r="E11" s="197">
        <v>44</v>
      </c>
    </row>
    <row r="12" spans="1:5" x14ac:dyDescent="0.25">
      <c r="A12" s="322"/>
      <c r="B12" s="224">
        <v>2301400</v>
      </c>
      <c r="C12" s="13" t="s">
        <v>336</v>
      </c>
      <c r="D12" s="8" t="s">
        <v>19</v>
      </c>
      <c r="E12" s="197">
        <v>45</v>
      </c>
    </row>
    <row r="13" spans="1:5" x14ac:dyDescent="0.25">
      <c r="A13" s="322"/>
      <c r="B13" s="224">
        <v>2301400</v>
      </c>
      <c r="C13" s="13" t="s">
        <v>358</v>
      </c>
      <c r="D13" s="8" t="s">
        <v>68</v>
      </c>
      <c r="E13" s="197">
        <v>280</v>
      </c>
    </row>
    <row r="14" spans="1:5" x14ac:dyDescent="0.25">
      <c r="A14" s="322"/>
      <c r="B14" s="224">
        <v>2301400</v>
      </c>
      <c r="C14" s="13" t="s">
        <v>359</v>
      </c>
      <c r="D14" s="8" t="s">
        <v>19</v>
      </c>
      <c r="E14" s="197">
        <v>28</v>
      </c>
    </row>
    <row r="15" spans="1:5" x14ac:dyDescent="0.25">
      <c r="A15" s="322"/>
      <c r="B15" s="224">
        <v>2301400</v>
      </c>
      <c r="C15" s="13" t="s">
        <v>360</v>
      </c>
      <c r="D15" s="8" t="s">
        <v>19</v>
      </c>
      <c r="E15" s="197">
        <v>7</v>
      </c>
    </row>
    <row r="16" spans="1:5" x14ac:dyDescent="0.25">
      <c r="A16" s="6"/>
      <c r="B16" s="10"/>
      <c r="C16" s="14" t="s">
        <v>54</v>
      </c>
      <c r="D16" s="9"/>
      <c r="E16" s="9">
        <f>SUM(E8:E15)</f>
        <v>518</v>
      </c>
    </row>
    <row r="18" spans="2:4" x14ac:dyDescent="0.25">
      <c r="B18" s="4" t="s">
        <v>71</v>
      </c>
      <c r="D18" s="4" t="s">
        <v>72</v>
      </c>
    </row>
    <row r="20" spans="2:4" x14ac:dyDescent="0.25">
      <c r="B20" s="4" t="s">
        <v>46</v>
      </c>
      <c r="D20" s="4" t="s">
        <v>99</v>
      </c>
    </row>
    <row r="22" spans="2:4" x14ac:dyDescent="0.25">
      <c r="B22" s="4" t="s">
        <v>101</v>
      </c>
      <c r="D22" s="4" t="s">
        <v>100</v>
      </c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1" sqref="G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68" t="s">
        <v>457</v>
      </c>
      <c r="B2" s="268"/>
      <c r="C2" s="268"/>
      <c r="D2" s="268"/>
      <c r="E2" s="268"/>
    </row>
    <row r="3" spans="1:5" x14ac:dyDescent="0.25">
      <c r="A3" s="37"/>
      <c r="B3" s="37"/>
      <c r="C3" s="37"/>
      <c r="D3" s="37"/>
      <c r="E3" s="37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324" t="s">
        <v>26</v>
      </c>
      <c r="B5" s="324"/>
      <c r="C5" s="324"/>
      <c r="D5" s="324"/>
      <c r="E5" s="324"/>
    </row>
    <row r="6" spans="1:5" ht="26.25" customHeight="1" x14ac:dyDescent="0.25">
      <c r="A6" s="278" t="s">
        <v>22</v>
      </c>
      <c r="B6" s="278" t="s">
        <v>20</v>
      </c>
      <c r="C6" s="278" t="s">
        <v>21</v>
      </c>
      <c r="D6" s="278" t="s">
        <v>23</v>
      </c>
      <c r="E6" s="278"/>
    </row>
    <row r="7" spans="1:5" ht="28.5" x14ac:dyDescent="0.25">
      <c r="A7" s="278"/>
      <c r="B7" s="278"/>
      <c r="C7" s="278"/>
      <c r="D7" s="234" t="s">
        <v>24</v>
      </c>
      <c r="E7" s="234" t="s">
        <v>0</v>
      </c>
    </row>
    <row r="8" spans="1:5" x14ac:dyDescent="0.25">
      <c r="A8" s="167">
        <v>1</v>
      </c>
      <c r="B8" s="234">
        <v>2</v>
      </c>
      <c r="C8" s="159">
        <v>3</v>
      </c>
      <c r="D8" s="234">
        <v>4</v>
      </c>
      <c r="E8" s="234">
        <v>5</v>
      </c>
    </row>
    <row r="9" spans="1:5" x14ac:dyDescent="0.25">
      <c r="A9" s="342" t="s">
        <v>223</v>
      </c>
      <c r="B9" s="229">
        <v>2301400</v>
      </c>
      <c r="C9" s="236" t="s">
        <v>458</v>
      </c>
      <c r="D9" s="229" t="s">
        <v>35</v>
      </c>
      <c r="E9" s="229">
        <v>361</v>
      </c>
    </row>
    <row r="10" spans="1:5" x14ac:dyDescent="0.25">
      <c r="A10" s="343"/>
      <c r="B10" s="38">
        <v>2301400</v>
      </c>
      <c r="C10" s="41" t="s">
        <v>177</v>
      </c>
      <c r="D10" s="38" t="s">
        <v>35</v>
      </c>
      <c r="E10" s="38">
        <v>179</v>
      </c>
    </row>
    <row r="11" spans="1:5" s="40" customFormat="1" ht="14.25" x14ac:dyDescent="0.2">
      <c r="A11" s="234"/>
      <c r="B11" s="35"/>
      <c r="C11" s="35" t="s">
        <v>36</v>
      </c>
      <c r="D11" s="36"/>
      <c r="E11" s="136">
        <f>SUM(E10:E10)</f>
        <v>179</v>
      </c>
    </row>
    <row r="13" spans="1:5" x14ac:dyDescent="0.25">
      <c r="A13" s="240" t="s">
        <v>392</v>
      </c>
      <c r="B13" s="235"/>
      <c r="C13" s="235"/>
    </row>
    <row r="14" spans="1:5" x14ac:dyDescent="0.25">
      <c r="A14" s="37"/>
      <c r="B14" s="37"/>
      <c r="C14" s="37"/>
    </row>
    <row r="16" spans="1:5" x14ac:dyDescent="0.25">
      <c r="A16" s="37"/>
      <c r="B16" s="37"/>
      <c r="C16" s="37"/>
    </row>
    <row r="19" spans="1:1" x14ac:dyDescent="0.25">
      <c r="A19" s="25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G8" sqref="G8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57" t="s">
        <v>39</v>
      </c>
    </row>
    <row r="2" spans="1:8" ht="39.75" customHeight="1" x14ac:dyDescent="0.25">
      <c r="A2" s="279" t="s">
        <v>452</v>
      </c>
      <c r="B2" s="279"/>
      <c r="C2" s="279"/>
      <c r="D2" s="279"/>
      <c r="E2" s="279"/>
      <c r="F2" s="21"/>
    </row>
    <row r="3" spans="1:8" ht="15.75" customHeight="1" x14ac:dyDescent="0.25">
      <c r="A3" s="309" t="str">
        <f>ЛОКЛ!$B$3</f>
        <v>КНП ЛОР "Луганська обласна клінічна лікарня"</v>
      </c>
      <c r="B3" s="309"/>
      <c r="C3" s="309"/>
      <c r="D3" s="309"/>
      <c r="E3" s="309"/>
      <c r="F3" s="21"/>
    </row>
    <row r="4" spans="1:8" ht="15" customHeight="1" x14ac:dyDescent="0.25">
      <c r="A4" s="310" t="s">
        <v>55</v>
      </c>
      <c r="B4" s="310"/>
      <c r="C4" s="310"/>
      <c r="D4" s="310"/>
      <c r="E4" s="310"/>
      <c r="F4" s="21"/>
    </row>
    <row r="5" spans="1:8" s="40" customFormat="1" ht="35.25" customHeight="1" x14ac:dyDescent="0.2">
      <c r="A5" s="303" t="s">
        <v>22</v>
      </c>
      <c r="B5" s="303" t="s">
        <v>20</v>
      </c>
      <c r="C5" s="303" t="s">
        <v>21</v>
      </c>
      <c r="D5" s="303" t="s">
        <v>23</v>
      </c>
      <c r="E5" s="327"/>
    </row>
    <row r="6" spans="1:8" s="40" customFormat="1" ht="30.75" customHeight="1" x14ac:dyDescent="0.2">
      <c r="A6" s="303"/>
      <c r="B6" s="303"/>
      <c r="C6" s="303"/>
      <c r="D6" s="15" t="s">
        <v>24</v>
      </c>
      <c r="E6" s="15" t="s">
        <v>0</v>
      </c>
    </row>
    <row r="7" spans="1:8" s="40" customFormat="1" ht="15.75" customHeight="1" x14ac:dyDescent="0.2">
      <c r="A7" s="17">
        <v>1</v>
      </c>
      <c r="B7" s="18">
        <v>2</v>
      </c>
      <c r="C7" s="18">
        <v>3</v>
      </c>
      <c r="D7" s="18">
        <v>4</v>
      </c>
      <c r="E7" s="18">
        <v>5</v>
      </c>
    </row>
    <row r="8" spans="1:8" ht="27" customHeight="1" x14ac:dyDescent="0.25">
      <c r="A8" s="328" t="s">
        <v>129</v>
      </c>
      <c r="B8" s="93">
        <v>2301400</v>
      </c>
      <c r="C8" s="22" t="s">
        <v>122</v>
      </c>
      <c r="D8" s="23" t="s">
        <v>35</v>
      </c>
      <c r="E8" s="197">
        <v>4</v>
      </c>
    </row>
    <row r="9" spans="1:8" ht="27" customHeight="1" x14ac:dyDescent="0.25">
      <c r="A9" s="329"/>
      <c r="B9" s="93">
        <v>2301400</v>
      </c>
      <c r="C9" s="22" t="s">
        <v>231</v>
      </c>
      <c r="D9" s="23" t="s">
        <v>35</v>
      </c>
      <c r="E9" s="197">
        <v>12</v>
      </c>
    </row>
    <row r="10" spans="1:8" ht="27" customHeight="1" x14ac:dyDescent="0.25">
      <c r="A10" s="329"/>
      <c r="B10" s="93">
        <v>2301400</v>
      </c>
      <c r="C10" s="22" t="s">
        <v>459</v>
      </c>
      <c r="D10" s="23" t="s">
        <v>35</v>
      </c>
      <c r="E10" s="197">
        <v>27</v>
      </c>
    </row>
    <row r="11" spans="1:8" ht="30" x14ac:dyDescent="0.25">
      <c r="A11" s="329"/>
      <c r="B11" s="93">
        <v>2301400</v>
      </c>
      <c r="C11" s="24" t="s">
        <v>128</v>
      </c>
      <c r="D11" s="8" t="s">
        <v>35</v>
      </c>
      <c r="E11" s="197">
        <v>60</v>
      </c>
    </row>
    <row r="12" spans="1:8" ht="45" x14ac:dyDescent="0.25">
      <c r="A12" s="329"/>
      <c r="B12" s="93">
        <v>2301400</v>
      </c>
      <c r="C12" s="24" t="s">
        <v>109</v>
      </c>
      <c r="D12" s="8" t="s">
        <v>56</v>
      </c>
      <c r="E12" s="197">
        <v>16</v>
      </c>
    </row>
    <row r="13" spans="1:8" ht="60" x14ac:dyDescent="0.25">
      <c r="A13" s="330"/>
      <c r="B13" s="93">
        <v>2301400</v>
      </c>
      <c r="C13" s="24" t="s">
        <v>351</v>
      </c>
      <c r="D13" s="8" t="s">
        <v>56</v>
      </c>
      <c r="E13" s="197">
        <v>660</v>
      </c>
    </row>
    <row r="14" spans="1:8" s="40" customFormat="1" ht="14.25" x14ac:dyDescent="0.2">
      <c r="A14" s="85"/>
      <c r="B14" s="89"/>
      <c r="C14" s="83" t="s">
        <v>36</v>
      </c>
      <c r="D14" s="85"/>
      <c r="E14" s="118">
        <f>SUM(E8:E13)</f>
        <v>779</v>
      </c>
    </row>
    <row r="15" spans="1:8" ht="27" customHeight="1" x14ac:dyDescent="0.25">
      <c r="B15" s="25" t="s">
        <v>393</v>
      </c>
      <c r="C15" s="25"/>
      <c r="D15" s="26"/>
      <c r="G15" s="26"/>
      <c r="H15" s="25"/>
    </row>
    <row r="16" spans="1:8" x14ac:dyDescent="0.25">
      <c r="B16" s="25" t="s">
        <v>395</v>
      </c>
      <c r="C16" s="25"/>
      <c r="D16" s="26" t="s">
        <v>394</v>
      </c>
      <c r="G16" s="26"/>
      <c r="H16" s="25"/>
    </row>
    <row r="17" spans="2:9" x14ac:dyDescent="0.25">
      <c r="B17" s="27"/>
      <c r="C17" s="28"/>
      <c r="D17" s="26"/>
      <c r="E17" s="26"/>
      <c r="F17" s="325"/>
      <c r="G17" s="325"/>
      <c r="H17" s="28"/>
    </row>
    <row r="18" spans="2:9" x14ac:dyDescent="0.25">
      <c r="B18" s="28"/>
      <c r="C18" s="28"/>
      <c r="D18" s="139"/>
      <c r="E18" s="139"/>
      <c r="F18" s="139"/>
      <c r="G18" s="326"/>
      <c r="H18" s="326"/>
    </row>
    <row r="19" spans="2:9" x14ac:dyDescent="0.25">
      <c r="B19" s="29"/>
      <c r="C19" s="29"/>
      <c r="D19" s="25"/>
      <c r="E19" s="25"/>
      <c r="F19" s="25"/>
      <c r="G19" s="25"/>
      <c r="H19" s="25"/>
    </row>
    <row r="26" spans="2:9" x14ac:dyDescent="0.25">
      <c r="I26" s="25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H9" sqref="H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7" t="s">
        <v>39</v>
      </c>
    </row>
    <row r="2" spans="1:5" ht="58.5" customHeight="1" x14ac:dyDescent="0.25">
      <c r="A2" s="279" t="s">
        <v>452</v>
      </c>
      <c r="B2" s="279"/>
      <c r="C2" s="279"/>
      <c r="D2" s="279"/>
      <c r="E2" s="279"/>
    </row>
    <row r="3" spans="1:5" ht="18.75" customHeight="1" x14ac:dyDescent="0.25">
      <c r="A3" s="280" t="str">
        <f>ЛОКЛ!$B$3</f>
        <v>КНП ЛОР "Луганська обласна клінічна лікарня"</v>
      </c>
      <c r="B3" s="280"/>
      <c r="C3" s="280"/>
      <c r="D3" s="280"/>
      <c r="E3" s="280"/>
    </row>
    <row r="4" spans="1:5" ht="21" customHeight="1" x14ac:dyDescent="0.25">
      <c r="A4" s="277" t="s">
        <v>26</v>
      </c>
      <c r="B4" s="277"/>
      <c r="C4" s="277"/>
      <c r="D4" s="277"/>
      <c r="E4" s="277"/>
    </row>
    <row r="5" spans="1:5" s="40" customFormat="1" ht="15" customHeight="1" x14ac:dyDescent="0.2">
      <c r="A5" s="287" t="s">
        <v>22</v>
      </c>
      <c r="B5" s="287" t="s">
        <v>20</v>
      </c>
      <c r="C5" s="287" t="s">
        <v>21</v>
      </c>
      <c r="D5" s="294" t="s">
        <v>23</v>
      </c>
      <c r="E5" s="295"/>
    </row>
    <row r="6" spans="1:5" s="40" customFormat="1" ht="28.5" x14ac:dyDescent="0.2">
      <c r="A6" s="288"/>
      <c r="B6" s="288"/>
      <c r="C6" s="288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40" customFormat="1" ht="60" x14ac:dyDescent="0.2">
      <c r="A8" s="299"/>
      <c r="B8" s="92">
        <v>2301400</v>
      </c>
      <c r="C8" s="20" t="s">
        <v>325</v>
      </c>
      <c r="D8" s="210" t="s">
        <v>35</v>
      </c>
      <c r="E8" s="173">
        <v>16</v>
      </c>
    </row>
    <row r="9" spans="1:5" s="40" customFormat="1" ht="60" x14ac:dyDescent="0.2">
      <c r="A9" s="299"/>
      <c r="B9" s="92">
        <v>2301400</v>
      </c>
      <c r="C9" s="20" t="s">
        <v>453</v>
      </c>
      <c r="D9" s="251" t="s">
        <v>35</v>
      </c>
      <c r="E9" s="173">
        <v>27</v>
      </c>
    </row>
    <row r="10" spans="1:5" ht="45" x14ac:dyDescent="0.25">
      <c r="A10" s="313"/>
      <c r="B10" s="93">
        <v>2301400</v>
      </c>
      <c r="C10" s="24" t="s">
        <v>211</v>
      </c>
      <c r="D10" s="8" t="s">
        <v>35</v>
      </c>
      <c r="E10" s="197">
        <v>15</v>
      </c>
    </row>
    <row r="11" spans="1:5" s="40" customFormat="1" ht="14.25" x14ac:dyDescent="0.2">
      <c r="A11" s="36"/>
      <c r="B11" s="83"/>
      <c r="C11" s="83" t="s">
        <v>36</v>
      </c>
      <c r="D11" s="85"/>
      <c r="E11" s="9">
        <f>SUM(E8:E10)</f>
        <v>58</v>
      </c>
    </row>
    <row r="12" spans="1:5" x14ac:dyDescent="0.25">
      <c r="A12" s="32"/>
      <c r="B12" s="33"/>
      <c r="C12" s="33"/>
      <c r="D12" s="33"/>
      <c r="E12" s="5"/>
    </row>
    <row r="13" spans="1:5" x14ac:dyDescent="0.25">
      <c r="B13" s="4" t="s">
        <v>390</v>
      </c>
    </row>
    <row r="15" spans="1:5" x14ac:dyDescent="0.25">
      <c r="B15" s="239" t="s">
        <v>391</v>
      </c>
      <c r="C15" s="239"/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F10" sqref="F10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7" t="s">
        <v>39</v>
      </c>
    </row>
    <row r="2" spans="1:5" ht="48.75" customHeight="1" x14ac:dyDescent="0.25">
      <c r="A2" s="279" t="s">
        <v>452</v>
      </c>
      <c r="B2" s="279"/>
      <c r="C2" s="279"/>
      <c r="D2" s="279"/>
      <c r="E2" s="279"/>
    </row>
    <row r="3" spans="1:5" ht="29.25" customHeight="1" x14ac:dyDescent="0.25">
      <c r="A3" s="280" t="str">
        <f>ЛОКЛ!$B$3</f>
        <v>КНП ЛОР "Луганська обласна клінічна лікарня"</v>
      </c>
      <c r="B3" s="280"/>
      <c r="C3" s="280"/>
      <c r="D3" s="280"/>
      <c r="E3" s="280"/>
    </row>
    <row r="4" spans="1:5" ht="18" customHeight="1" x14ac:dyDescent="0.25">
      <c r="A4" s="270" t="s">
        <v>26</v>
      </c>
      <c r="B4" s="270"/>
      <c r="C4" s="270"/>
      <c r="D4" s="270"/>
      <c r="E4" s="270"/>
    </row>
    <row r="5" spans="1:5" s="40" customFormat="1" ht="15" customHeight="1" x14ac:dyDescent="0.2">
      <c r="A5" s="287" t="s">
        <v>22</v>
      </c>
      <c r="B5" s="287" t="s">
        <v>20</v>
      </c>
      <c r="C5" s="287" t="s">
        <v>21</v>
      </c>
      <c r="D5" s="294" t="s">
        <v>23</v>
      </c>
      <c r="E5" s="295"/>
    </row>
    <row r="6" spans="1:5" s="40" customFormat="1" ht="28.5" x14ac:dyDescent="0.2">
      <c r="A6" s="288"/>
      <c r="B6" s="288"/>
      <c r="C6" s="288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9" t="s">
        <v>375</v>
      </c>
      <c r="B8" s="43">
        <v>2301400</v>
      </c>
      <c r="C8" s="24" t="s">
        <v>126</v>
      </c>
      <c r="D8" s="57" t="s">
        <v>35</v>
      </c>
      <c r="E8" s="206">
        <v>52</v>
      </c>
    </row>
    <row r="9" spans="1:5" x14ac:dyDescent="0.25">
      <c r="A9" s="299"/>
      <c r="B9" s="30">
        <v>2301400</v>
      </c>
      <c r="C9" s="31" t="s">
        <v>44</v>
      </c>
      <c r="D9" s="30" t="s">
        <v>17</v>
      </c>
      <c r="E9" s="206">
        <v>12</v>
      </c>
    </row>
    <row r="10" spans="1:5" x14ac:dyDescent="0.25">
      <c r="A10" s="299"/>
      <c r="B10" s="30">
        <v>2301400</v>
      </c>
      <c r="C10" s="31" t="s">
        <v>130</v>
      </c>
      <c r="D10" s="30" t="s">
        <v>56</v>
      </c>
      <c r="E10" s="206">
        <v>180</v>
      </c>
    </row>
    <row r="11" spans="1:5" x14ac:dyDescent="0.25">
      <c r="A11" s="299"/>
      <c r="B11" s="30">
        <v>2301400</v>
      </c>
      <c r="C11" s="31" t="s">
        <v>212</v>
      </c>
      <c r="D11" s="30" t="s">
        <v>95</v>
      </c>
      <c r="E11" s="206">
        <v>105</v>
      </c>
    </row>
    <row r="12" spans="1:5" x14ac:dyDescent="0.25">
      <c r="A12" s="299"/>
      <c r="B12" s="30">
        <v>2301400</v>
      </c>
      <c r="C12" s="31" t="s">
        <v>214</v>
      </c>
      <c r="D12" s="30" t="s">
        <v>35</v>
      </c>
      <c r="E12" s="206">
        <v>19</v>
      </c>
    </row>
    <row r="13" spans="1:5" x14ac:dyDescent="0.25">
      <c r="A13" s="299"/>
      <c r="B13" s="30">
        <v>2301400</v>
      </c>
      <c r="C13" s="31" t="s">
        <v>75</v>
      </c>
      <c r="D13" s="30" t="s">
        <v>35</v>
      </c>
      <c r="E13" s="206">
        <v>2</v>
      </c>
    </row>
    <row r="14" spans="1:5" x14ac:dyDescent="0.25">
      <c r="A14" s="313"/>
      <c r="B14" s="30">
        <v>2301400</v>
      </c>
      <c r="C14" s="31" t="s">
        <v>213</v>
      </c>
      <c r="D14" s="30" t="s">
        <v>95</v>
      </c>
      <c r="E14" s="201">
        <v>8</v>
      </c>
    </row>
    <row r="15" spans="1:5" x14ac:dyDescent="0.25">
      <c r="A15" s="35"/>
      <c r="B15" s="36"/>
      <c r="C15" s="35" t="s">
        <v>36</v>
      </c>
      <c r="D15" s="36"/>
      <c r="E15" s="136">
        <f>SUM(E8:E14)</f>
        <v>378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42</v>
      </c>
      <c r="D17" s="4" t="s">
        <v>76</v>
      </c>
    </row>
    <row r="18" spans="2:4" x14ac:dyDescent="0.25">
      <c r="C18" s="49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>
      <selection activeCell="H10" sqref="H10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7" t="s">
        <v>39</v>
      </c>
    </row>
    <row r="2" spans="1:5" ht="67.5" customHeight="1" x14ac:dyDescent="0.25">
      <c r="A2" s="279" t="s">
        <v>452</v>
      </c>
      <c r="B2" s="279"/>
      <c r="C2" s="279"/>
      <c r="D2" s="279"/>
      <c r="E2" s="279"/>
    </row>
    <row r="3" spans="1:5" ht="15.75" customHeight="1" x14ac:dyDescent="0.25">
      <c r="A3" s="309" t="str">
        <f>ЛОКЛ!$B$3</f>
        <v>КНП ЛОР "Луганська обласна клінічна лікарня"</v>
      </c>
      <c r="B3" s="309"/>
      <c r="C3" s="309"/>
      <c r="D3" s="309"/>
      <c r="E3" s="309"/>
    </row>
    <row r="4" spans="1:5" ht="19.5" customHeight="1" x14ac:dyDescent="0.25">
      <c r="A4" s="331" t="s">
        <v>26</v>
      </c>
      <c r="B4" s="331"/>
      <c r="C4" s="331"/>
      <c r="D4" s="331"/>
      <c r="E4" s="331"/>
    </row>
    <row r="5" spans="1:5" s="40" customFormat="1" ht="15" customHeight="1" x14ac:dyDescent="0.2">
      <c r="A5" s="287" t="s">
        <v>22</v>
      </c>
      <c r="B5" s="287" t="s">
        <v>48</v>
      </c>
      <c r="C5" s="332" t="s">
        <v>21</v>
      </c>
      <c r="D5" s="294" t="s">
        <v>23</v>
      </c>
      <c r="E5" s="295"/>
    </row>
    <row r="6" spans="1:5" s="40" customFormat="1" ht="42.75" x14ac:dyDescent="0.2">
      <c r="A6" s="288"/>
      <c r="B6" s="288"/>
      <c r="C6" s="333"/>
      <c r="D6" s="80" t="s">
        <v>49</v>
      </c>
      <c r="E6" s="18" t="s">
        <v>0</v>
      </c>
    </row>
    <row r="7" spans="1:5" s="40" customFormat="1" ht="14.25" x14ac:dyDescent="0.2">
      <c r="A7" s="18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9" t="s">
        <v>279</v>
      </c>
      <c r="B8" s="13">
        <v>2301400</v>
      </c>
      <c r="C8" s="24" t="s">
        <v>123</v>
      </c>
      <c r="D8" s="8" t="s">
        <v>25</v>
      </c>
      <c r="E8" s="197">
        <v>15</v>
      </c>
    </row>
    <row r="9" spans="1:5" x14ac:dyDescent="0.25">
      <c r="A9" s="299"/>
      <c r="B9" s="13">
        <v>2301400</v>
      </c>
      <c r="C9" s="145" t="s">
        <v>130</v>
      </c>
      <c r="D9" s="73" t="s">
        <v>108</v>
      </c>
      <c r="E9" s="197">
        <v>180</v>
      </c>
    </row>
    <row r="10" spans="1:5" x14ac:dyDescent="0.25">
      <c r="A10" s="299"/>
      <c r="B10" s="13">
        <v>2301400</v>
      </c>
      <c r="C10" s="145" t="s">
        <v>107</v>
      </c>
      <c r="D10" s="73" t="s">
        <v>108</v>
      </c>
      <c r="E10" s="197">
        <v>28</v>
      </c>
    </row>
    <row r="11" spans="1:5" x14ac:dyDescent="0.25">
      <c r="A11" s="299"/>
      <c r="B11" s="13">
        <v>2301400</v>
      </c>
      <c r="C11" s="145" t="s">
        <v>141</v>
      </c>
      <c r="D11" s="73" t="s">
        <v>35</v>
      </c>
      <c r="E11" s="197">
        <v>87</v>
      </c>
    </row>
    <row r="12" spans="1:5" ht="30" x14ac:dyDescent="0.25">
      <c r="A12" s="299"/>
      <c r="B12" s="13">
        <v>2301400</v>
      </c>
      <c r="C12" s="145" t="s">
        <v>435</v>
      </c>
      <c r="D12" s="73" t="s">
        <v>25</v>
      </c>
      <c r="E12" s="197">
        <v>1</v>
      </c>
    </row>
    <row r="13" spans="1:5" ht="30" x14ac:dyDescent="0.25">
      <c r="A13" s="299"/>
      <c r="B13" s="13">
        <v>2301400</v>
      </c>
      <c r="C13" s="145" t="s">
        <v>436</v>
      </c>
      <c r="D13" s="73" t="s">
        <v>25</v>
      </c>
      <c r="E13" s="197">
        <v>33</v>
      </c>
    </row>
    <row r="14" spans="1:5" ht="30" x14ac:dyDescent="0.25">
      <c r="A14" s="299"/>
      <c r="B14" s="13">
        <v>2301400</v>
      </c>
      <c r="C14" s="145" t="s">
        <v>437</v>
      </c>
      <c r="D14" s="73" t="s">
        <v>35</v>
      </c>
      <c r="E14" s="197">
        <v>94</v>
      </c>
    </row>
    <row r="15" spans="1:5" ht="30" x14ac:dyDescent="0.25">
      <c r="A15" s="299"/>
      <c r="B15" s="13">
        <v>2301400</v>
      </c>
      <c r="C15" s="145" t="s">
        <v>438</v>
      </c>
      <c r="D15" s="73" t="s">
        <v>25</v>
      </c>
      <c r="E15" s="197">
        <v>10</v>
      </c>
    </row>
    <row r="16" spans="1:5" x14ac:dyDescent="0.25">
      <c r="A16" s="299"/>
      <c r="B16" s="13">
        <v>2301400</v>
      </c>
      <c r="C16" s="24" t="s">
        <v>212</v>
      </c>
      <c r="D16" s="8" t="s">
        <v>94</v>
      </c>
      <c r="E16" s="197">
        <v>18</v>
      </c>
    </row>
    <row r="17" spans="1:5" x14ac:dyDescent="0.25">
      <c r="A17" s="299"/>
      <c r="B17" s="13">
        <v>2301400</v>
      </c>
      <c r="C17" s="24" t="s">
        <v>244</v>
      </c>
      <c r="D17" s="8" t="s">
        <v>27</v>
      </c>
      <c r="E17" s="197">
        <v>40000</v>
      </c>
    </row>
    <row r="18" spans="1:5" x14ac:dyDescent="0.25">
      <c r="A18" s="299"/>
      <c r="B18" s="13">
        <v>2301400</v>
      </c>
      <c r="C18" s="24" t="s">
        <v>245</v>
      </c>
      <c r="D18" s="8" t="s">
        <v>27</v>
      </c>
      <c r="E18" s="197">
        <v>7000</v>
      </c>
    </row>
    <row r="19" spans="1:5" s="40" customFormat="1" ht="14.25" x14ac:dyDescent="0.2">
      <c r="A19" s="36"/>
      <c r="B19" s="147"/>
      <c r="C19" s="83" t="s">
        <v>36</v>
      </c>
      <c r="D19" s="83"/>
      <c r="E19" s="118">
        <f>SUM(E8:E18)</f>
        <v>47466</v>
      </c>
    </row>
    <row r="20" spans="1:5" x14ac:dyDescent="0.25">
      <c r="A20" s="140"/>
      <c r="B20" s="141"/>
      <c r="C20" s="141"/>
      <c r="D20" s="141"/>
      <c r="E20" s="140"/>
    </row>
    <row r="21" spans="1:5" x14ac:dyDescent="0.25">
      <c r="A21" s="253" t="s">
        <v>58</v>
      </c>
      <c r="B21" s="253"/>
      <c r="C21" s="253"/>
      <c r="D21" s="253"/>
      <c r="E21" s="253"/>
    </row>
    <row r="23" spans="1:5" x14ac:dyDescent="0.25">
      <c r="A23" s="4" t="s">
        <v>59</v>
      </c>
      <c r="B23" s="253" t="s">
        <v>60</v>
      </c>
      <c r="C23" s="253"/>
    </row>
    <row r="24" spans="1:5" x14ac:dyDescent="0.25">
      <c r="B24" s="253"/>
      <c r="C24" s="253"/>
    </row>
    <row r="36" spans="1:12" x14ac:dyDescent="0.25">
      <c r="A36" s="335"/>
      <c r="B36" s="335"/>
      <c r="C36" s="101"/>
    </row>
    <row r="37" spans="1:12" ht="40.5" customHeight="1" x14ac:dyDescent="0.25">
      <c r="A37" s="142"/>
      <c r="B37" s="142"/>
      <c r="C37" s="101"/>
    </row>
    <row r="38" spans="1:12" x14ac:dyDescent="0.25">
      <c r="A38" s="143"/>
      <c r="B38" s="143"/>
      <c r="C38" s="143"/>
      <c r="D38" s="143"/>
      <c r="E38" s="143"/>
      <c r="F38" s="334"/>
      <c r="G38" s="334"/>
      <c r="H38" s="39"/>
      <c r="I38" s="39"/>
      <c r="J38" s="335"/>
      <c r="K38" s="335"/>
      <c r="L38" s="101"/>
    </row>
    <row r="39" spans="1:12" x14ac:dyDescent="0.25">
      <c r="A39" s="143"/>
      <c r="B39" s="143"/>
      <c r="C39" s="143"/>
      <c r="D39" s="143"/>
      <c r="E39" s="39"/>
      <c r="F39" s="39"/>
      <c r="G39" s="39"/>
      <c r="H39" s="39"/>
      <c r="I39" s="39"/>
      <c r="J39" s="142"/>
      <c r="K39" s="142"/>
      <c r="L39" s="101"/>
    </row>
    <row r="40" spans="1:12" x14ac:dyDescent="0.25">
      <c r="A40" s="143"/>
      <c r="B40" s="143"/>
      <c r="C40" s="143"/>
      <c r="D40" s="143"/>
      <c r="E40" s="143"/>
      <c r="F40" s="334"/>
      <c r="G40" s="334"/>
      <c r="H40" s="39"/>
      <c r="I40" s="39"/>
      <c r="J40" s="335"/>
      <c r="K40" s="335"/>
      <c r="L40" s="101"/>
    </row>
    <row r="42" spans="1:12" x14ac:dyDescent="0.25">
      <c r="A42" s="143"/>
      <c r="B42" s="143"/>
      <c r="C42" s="143"/>
      <c r="D42" s="143"/>
      <c r="E42" s="143"/>
      <c r="F42" s="334"/>
      <c r="G42" s="334"/>
      <c r="H42" s="39"/>
      <c r="I42" s="39"/>
      <c r="J42" s="335"/>
      <c r="K42" s="335"/>
      <c r="L42" s="101"/>
    </row>
    <row r="43" spans="1:12" x14ac:dyDescent="0.25">
      <c r="A43" s="143"/>
      <c r="B43" s="144"/>
      <c r="C43" s="144"/>
      <c r="D43" s="144"/>
      <c r="E43" s="39"/>
      <c r="F43" s="336"/>
      <c r="G43" s="336"/>
      <c r="H43" s="336"/>
      <c r="I43" s="336"/>
      <c r="J43" s="335"/>
      <c r="K43" s="335"/>
      <c r="L43" s="101"/>
    </row>
    <row r="44" spans="1:12" x14ac:dyDescent="0.25">
      <c r="A44" s="143"/>
      <c r="B44" s="144"/>
      <c r="C44" s="144"/>
      <c r="D44" s="144"/>
      <c r="E44" s="39"/>
      <c r="F44" s="146"/>
      <c r="G44" s="146"/>
      <c r="H44" s="146"/>
      <c r="I44" s="146"/>
      <c r="J44" s="142"/>
      <c r="K44" s="142"/>
      <c r="L44" s="101"/>
    </row>
    <row r="45" spans="1:12" x14ac:dyDescent="0.25">
      <c r="A45" s="143"/>
      <c r="B45" s="143"/>
      <c r="C45" s="143"/>
      <c r="D45" s="143"/>
      <c r="E45" s="39"/>
      <c r="F45" s="334"/>
      <c r="G45" s="334"/>
      <c r="H45" s="334"/>
      <c r="I45" s="334"/>
      <c r="J45" s="335"/>
      <c r="K45" s="335"/>
      <c r="L45" s="101"/>
    </row>
    <row r="46" spans="1:12" x14ac:dyDescent="0.25">
      <c r="A46" s="143"/>
      <c r="B46" s="143"/>
      <c r="C46" s="143"/>
      <c r="D46" s="143"/>
      <c r="E46" s="39"/>
      <c r="F46" s="39"/>
      <c r="G46" s="39"/>
      <c r="H46" s="39"/>
      <c r="I46" s="39"/>
      <c r="J46" s="142"/>
      <c r="K46" s="142"/>
      <c r="L46" s="101"/>
    </row>
    <row r="47" spans="1:12" x14ac:dyDescent="0.25">
      <c r="A47" s="143"/>
      <c r="B47" s="143"/>
      <c r="C47" s="143"/>
      <c r="D47" s="143"/>
      <c r="E47" s="143"/>
      <c r="F47" s="334"/>
      <c r="G47" s="334"/>
      <c r="H47" s="39"/>
      <c r="I47" s="39"/>
      <c r="J47" s="335"/>
      <c r="K47" s="335"/>
      <c r="L47" s="101"/>
    </row>
  </sheetData>
  <mergeCells count="24">
    <mergeCell ref="J42:K42"/>
    <mergeCell ref="F42:G42"/>
    <mergeCell ref="B24:C24"/>
    <mergeCell ref="J40:K40"/>
    <mergeCell ref="F38:G38"/>
    <mergeCell ref="F40:G40"/>
    <mergeCell ref="J38:K38"/>
    <mergeCell ref="A36:B36"/>
    <mergeCell ref="F47:G47"/>
    <mergeCell ref="J47:K47"/>
    <mergeCell ref="F43:I43"/>
    <mergeCell ref="J43:K43"/>
    <mergeCell ref="F45:I45"/>
    <mergeCell ref="J45:K45"/>
    <mergeCell ref="A8:A18"/>
    <mergeCell ref="A21:E21"/>
    <mergeCell ref="B23:C2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14" sqref="F1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7" t="s">
        <v>39</v>
      </c>
    </row>
    <row r="2" spans="1:5" ht="54.75" customHeight="1" x14ac:dyDescent="0.25">
      <c r="A2" s="279" t="s">
        <v>460</v>
      </c>
      <c r="B2" s="279"/>
      <c r="C2" s="279"/>
      <c r="D2" s="279"/>
      <c r="E2" s="279"/>
    </row>
    <row r="3" spans="1:5" ht="22.5" customHeight="1" x14ac:dyDescent="0.25">
      <c r="A3" s="309" t="str">
        <f>ЛОКЛ!$B$3</f>
        <v>КНП ЛОР "Луганська обласна клінічна лікарня"</v>
      </c>
      <c r="B3" s="309"/>
      <c r="C3" s="309"/>
      <c r="D3" s="309"/>
      <c r="E3" s="309"/>
    </row>
    <row r="4" spans="1:5" ht="15.75" customHeight="1" x14ac:dyDescent="0.25">
      <c r="A4" s="331" t="s">
        <v>26</v>
      </c>
      <c r="B4" s="331"/>
      <c r="C4" s="331"/>
      <c r="D4" s="331"/>
      <c r="E4" s="331"/>
    </row>
    <row r="5" spans="1:5" s="40" customFormat="1" ht="15" customHeight="1" x14ac:dyDescent="0.2">
      <c r="A5" s="287" t="s">
        <v>22</v>
      </c>
      <c r="B5" s="303" t="s">
        <v>20</v>
      </c>
      <c r="C5" s="303" t="s">
        <v>21</v>
      </c>
      <c r="D5" s="294" t="s">
        <v>23</v>
      </c>
      <c r="E5" s="295"/>
    </row>
    <row r="6" spans="1:5" s="40" customFormat="1" ht="30" customHeight="1" x14ac:dyDescent="0.2">
      <c r="A6" s="288"/>
      <c r="B6" s="303"/>
      <c r="C6" s="303"/>
      <c r="D6" s="80" t="s">
        <v>24</v>
      </c>
      <c r="E6" s="18" t="s">
        <v>0</v>
      </c>
    </row>
    <row r="7" spans="1:5" s="40" customFormat="1" ht="15.75" customHeight="1" x14ac:dyDescent="0.2">
      <c r="A7" s="18">
        <v>1</v>
      </c>
      <c r="B7" s="18">
        <v>2</v>
      </c>
      <c r="C7" s="18">
        <v>3</v>
      </c>
      <c r="D7" s="80">
        <v>4</v>
      </c>
      <c r="E7" s="18">
        <v>5</v>
      </c>
    </row>
    <row r="8" spans="1:5" s="40" customFormat="1" ht="15.75" customHeight="1" x14ac:dyDescent="0.2">
      <c r="A8" s="312" t="s">
        <v>396</v>
      </c>
      <c r="B8" s="92">
        <v>2301400</v>
      </c>
      <c r="C8" s="92" t="s">
        <v>75</v>
      </c>
      <c r="D8" s="189" t="s">
        <v>40</v>
      </c>
      <c r="E8" s="196">
        <v>10</v>
      </c>
    </row>
    <row r="9" spans="1:5" s="40" customFormat="1" ht="15.75" customHeight="1" x14ac:dyDescent="0.2">
      <c r="A9" s="299"/>
      <c r="B9" s="92">
        <v>2301400</v>
      </c>
      <c r="C9" s="92" t="s">
        <v>461</v>
      </c>
      <c r="D9" s="251" t="s">
        <v>40</v>
      </c>
      <c r="E9" s="196">
        <v>26</v>
      </c>
    </row>
    <row r="10" spans="1:5" x14ac:dyDescent="0.25">
      <c r="A10" s="313"/>
      <c r="B10" s="193">
        <v>2301400</v>
      </c>
      <c r="C10" s="24" t="s">
        <v>61</v>
      </c>
      <c r="D10" s="8" t="s">
        <v>40</v>
      </c>
      <c r="E10" s="197">
        <v>30</v>
      </c>
    </row>
    <row r="11" spans="1:5" x14ac:dyDescent="0.25">
      <c r="A11" s="36"/>
      <c r="B11" s="148"/>
      <c r="C11" s="83" t="s">
        <v>36</v>
      </c>
      <c r="D11" s="85"/>
      <c r="E11" s="118">
        <f>SUM(E8:E10)</f>
        <v>66</v>
      </c>
    </row>
    <row r="12" spans="1:5" x14ac:dyDescent="0.25">
      <c r="A12" s="135"/>
      <c r="B12" s="33"/>
      <c r="C12" s="33"/>
      <c r="D12" s="33"/>
      <c r="E12" s="5"/>
    </row>
    <row r="13" spans="1:5" x14ac:dyDescent="0.25">
      <c r="B13" s="4" t="s">
        <v>42</v>
      </c>
      <c r="D13" s="50" t="s">
        <v>62</v>
      </c>
    </row>
    <row r="15" spans="1:5" x14ac:dyDescent="0.25">
      <c r="B15" s="4" t="s">
        <v>66</v>
      </c>
      <c r="D15" s="50" t="s">
        <v>67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7" sqref="G17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6" t="s">
        <v>39</v>
      </c>
    </row>
    <row r="2" spans="1:5" ht="33" customHeight="1" x14ac:dyDescent="0.25">
      <c r="A2" s="337" t="s">
        <v>455</v>
      </c>
      <c r="B2" s="337"/>
      <c r="C2" s="337"/>
      <c r="D2" s="337"/>
      <c r="E2" s="337"/>
    </row>
    <row r="3" spans="1:5" x14ac:dyDescent="0.25">
      <c r="A3" s="338" t="str">
        <f>ЛОКЛ!$B$3</f>
        <v>КНП ЛОР "Луганська обласна клінічна лікарня"</v>
      </c>
      <c r="B3" s="338"/>
      <c r="C3" s="338"/>
      <c r="D3" s="338"/>
      <c r="E3" s="338"/>
    </row>
    <row r="4" spans="1:5" x14ac:dyDescent="0.25">
      <c r="A4" s="339" t="s">
        <v>26</v>
      </c>
      <c r="B4" s="339"/>
      <c r="C4" s="339"/>
      <c r="D4" s="339"/>
      <c r="E4" s="339"/>
    </row>
    <row r="5" spans="1:5" x14ac:dyDescent="0.25">
      <c r="A5" s="287" t="s">
        <v>32</v>
      </c>
      <c r="B5" s="287" t="s">
        <v>20</v>
      </c>
      <c r="C5" s="285" t="s">
        <v>21</v>
      </c>
      <c r="D5" s="340" t="s">
        <v>23</v>
      </c>
      <c r="E5" s="341"/>
    </row>
    <row r="6" spans="1:5" ht="28.5" x14ac:dyDescent="0.25">
      <c r="A6" s="288"/>
      <c r="B6" s="288"/>
      <c r="C6" s="286"/>
      <c r="D6" s="111" t="s">
        <v>24</v>
      </c>
      <c r="E6" s="111" t="s">
        <v>63</v>
      </c>
    </row>
    <row r="7" spans="1:5" x14ac:dyDescent="0.25">
      <c r="A7" s="80">
        <v>1</v>
      </c>
      <c r="B7" s="80">
        <v>2</v>
      </c>
      <c r="C7" s="149">
        <v>3</v>
      </c>
      <c r="D7" s="111">
        <v>4</v>
      </c>
      <c r="E7" s="111">
        <v>5</v>
      </c>
    </row>
    <row r="8" spans="1:5" x14ac:dyDescent="0.25">
      <c r="A8" s="227" t="s">
        <v>324</v>
      </c>
      <c r="B8" s="20">
        <v>2301400</v>
      </c>
      <c r="C8" s="155" t="s">
        <v>110</v>
      </c>
      <c r="D8" s="42" t="s">
        <v>47</v>
      </c>
      <c r="E8" s="153">
        <v>10</v>
      </c>
    </row>
    <row r="9" spans="1:5" x14ac:dyDescent="0.25">
      <c r="A9" s="152"/>
      <c r="B9" s="152"/>
      <c r="C9" s="152" t="s">
        <v>36</v>
      </c>
      <c r="D9" s="154"/>
      <c r="E9" s="150">
        <f>SUM(E8:E8)</f>
        <v>10</v>
      </c>
    </row>
    <row r="10" spans="1:5" x14ac:dyDescent="0.25">
      <c r="A10" s="302"/>
      <c r="B10" s="302"/>
      <c r="C10" s="48"/>
      <c r="D10" s="48"/>
      <c r="E10" s="48"/>
    </row>
    <row r="11" spans="1:5" x14ac:dyDescent="0.25">
      <c r="A11" s="143" t="s">
        <v>64</v>
      </c>
      <c r="B11" s="144"/>
      <c r="C11" s="335" t="s">
        <v>65</v>
      </c>
      <c r="D11" s="335"/>
      <c r="E11" s="142"/>
    </row>
    <row r="12" spans="1:5" x14ac:dyDescent="0.25">
      <c r="A12" s="143" t="s">
        <v>46</v>
      </c>
      <c r="B12" s="143"/>
      <c r="C12" s="335" t="s">
        <v>65</v>
      </c>
      <c r="D12" s="335"/>
      <c r="E12" s="142"/>
    </row>
    <row r="13" spans="1:5" x14ac:dyDescent="0.25">
      <c r="A13" s="143"/>
      <c r="B13" s="143"/>
      <c r="C13" s="335"/>
      <c r="D13" s="335"/>
      <c r="E13" s="142"/>
    </row>
    <row r="14" spans="1:5" x14ac:dyDescent="0.25">
      <c r="A14" s="143"/>
      <c r="B14" s="143"/>
      <c r="C14" s="143"/>
      <c r="D14" s="39"/>
      <c r="E14" s="39"/>
    </row>
    <row r="15" spans="1:5" x14ac:dyDescent="0.25">
      <c r="A15" s="151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2020-03-13T09:09:17Z</dcterms:modified>
</cp:coreProperties>
</file>